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3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4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Ex5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vagliasindi_worldbank_org/Documents/learning from lending/Final replication package for PRWP/Excel tables/"/>
    </mc:Choice>
  </mc:AlternateContent>
  <xr:revisionPtr revIDLastSave="227" documentId="8_{4A0459B7-E6B0-4758-934F-8E4D32030B0B}" xr6:coauthVersionLast="47" xr6:coauthVersionMax="47" xr10:uidLastSave="{AA3E8D38-B67A-42FE-A028-C78030FF9EB9}"/>
  <bookViews>
    <workbookView xWindow="-98" yWindow="-98" windowWidth="19396" windowHeight="11475" activeTab="5" xr2:uid="{5476D553-366D-448D-95D6-377E1BFFE7F9}"/>
  </bookViews>
  <sheets>
    <sheet name="Fig. 3" sheetId="1" r:id="rId1"/>
    <sheet name="Figure 5 pie" sheetId="3" r:id="rId2"/>
    <sheet name="Fig. 7" sheetId="4" r:id="rId3"/>
    <sheet name="Fig. 9-10" sheetId="5" r:id="rId4"/>
    <sheet name="Figure 11" sheetId="6" r:id="rId5"/>
    <sheet name="Validation of Figure 11" sheetId="10" r:id="rId6"/>
  </sheets>
  <externalReferences>
    <externalReference r:id="rId7"/>
  </externalReferences>
  <definedNames>
    <definedName name="_xlchart.v1.0" hidden="1">'Fig. 3'!$A$5:$A$7</definedName>
    <definedName name="_xlchart.v1.1" hidden="1">'Fig. 3'!$C$5:$C$7</definedName>
    <definedName name="_xlchart.v1.2" hidden="1">'Fig. 9-10'!$A$15:$A$17</definedName>
    <definedName name="_xlchart.v1.3" hidden="1">'Fig. 9-10'!$C$15:$C$17</definedName>
    <definedName name="_xlchart.v1.4" hidden="1">'Fig. 9-10'!$A$15:$A$17</definedName>
    <definedName name="_xlchart.v1.5" hidden="1">'Fig. 9-10'!$C$18:$C$20</definedName>
    <definedName name="_xlchart.v1.6" hidden="1">'Fig. 9-10'!$A$15:$A$17</definedName>
    <definedName name="_xlchart.v1.7" hidden="1">'Fig. 9-10'!$D$15:$D$17</definedName>
    <definedName name="_xlchart.v1.8" hidden="1">'Fig. 9-10'!$A$15:$A$17</definedName>
    <definedName name="_xlchart.v1.9" hidden="1">'Fig. 9-10'!$D$18:$D$20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" i="10" l="1"/>
  <c r="V3" i="10"/>
  <c r="W3" i="10"/>
  <c r="U4" i="10"/>
  <c r="V4" i="10"/>
  <c r="W4" i="10"/>
  <c r="U5" i="10"/>
  <c r="V5" i="10"/>
  <c r="W5" i="10"/>
  <c r="U6" i="10"/>
  <c r="V6" i="10"/>
  <c r="W6" i="10"/>
  <c r="U7" i="10"/>
  <c r="V7" i="10"/>
  <c r="W7" i="10"/>
  <c r="U8" i="10"/>
  <c r="V8" i="10"/>
  <c r="W8" i="10"/>
  <c r="U9" i="10"/>
  <c r="V9" i="10"/>
  <c r="W9" i="10"/>
  <c r="U10" i="10"/>
  <c r="V10" i="10"/>
  <c r="W10" i="10"/>
  <c r="U11" i="10"/>
  <c r="V11" i="10"/>
  <c r="W11" i="10"/>
  <c r="U12" i="10"/>
  <c r="V12" i="10"/>
  <c r="W12" i="10"/>
  <c r="U13" i="10"/>
  <c r="V13" i="10"/>
  <c r="W13" i="10"/>
  <c r="U14" i="10"/>
  <c r="V14" i="10"/>
  <c r="W14" i="10"/>
  <c r="U15" i="10"/>
  <c r="V15" i="10"/>
  <c r="W15" i="10"/>
  <c r="U16" i="10"/>
  <c r="V16" i="10"/>
  <c r="W16" i="10"/>
  <c r="U17" i="10"/>
  <c r="V17" i="10"/>
  <c r="W17" i="10"/>
  <c r="U18" i="10"/>
  <c r="V18" i="10"/>
  <c r="W18" i="10"/>
  <c r="U19" i="10"/>
  <c r="V19" i="10"/>
  <c r="W19" i="10"/>
  <c r="U20" i="10"/>
  <c r="V20" i="10"/>
  <c r="W20" i="10"/>
  <c r="U21" i="10"/>
  <c r="V21" i="10"/>
  <c r="W21" i="10"/>
  <c r="U22" i="10"/>
  <c r="V22" i="10"/>
  <c r="W22" i="10"/>
  <c r="U23" i="10"/>
  <c r="V23" i="10"/>
  <c r="W23" i="10"/>
  <c r="U24" i="10"/>
  <c r="V24" i="10"/>
  <c r="W24" i="10"/>
  <c r="U25" i="10"/>
  <c r="V25" i="10"/>
  <c r="W25" i="10"/>
  <c r="U26" i="10"/>
  <c r="V26" i="10"/>
  <c r="W26" i="10"/>
  <c r="U27" i="10"/>
  <c r="V27" i="10"/>
  <c r="W27" i="10"/>
  <c r="U28" i="10"/>
  <c r="V28" i="10"/>
  <c r="W28" i="10"/>
  <c r="U29" i="10"/>
  <c r="V29" i="10"/>
  <c r="W29" i="10"/>
  <c r="U30" i="10"/>
  <c r="V30" i="10"/>
  <c r="W30" i="10"/>
  <c r="U31" i="10"/>
  <c r="V31" i="10"/>
  <c r="W31" i="10"/>
  <c r="U32" i="10"/>
  <c r="V32" i="10"/>
  <c r="W32" i="10"/>
  <c r="U33" i="10"/>
  <c r="V33" i="10"/>
  <c r="W33" i="10"/>
  <c r="U34" i="10"/>
  <c r="V34" i="10"/>
  <c r="W34" i="10"/>
  <c r="U35" i="10"/>
  <c r="V35" i="10"/>
  <c r="W35" i="10"/>
  <c r="U36" i="10"/>
  <c r="V36" i="10"/>
  <c r="W36" i="10"/>
  <c r="U37" i="10"/>
  <c r="V37" i="10"/>
  <c r="W37" i="10"/>
  <c r="U38" i="10"/>
  <c r="V38" i="10"/>
  <c r="W38" i="10"/>
  <c r="U39" i="10"/>
  <c r="V39" i="10"/>
  <c r="W39" i="10"/>
  <c r="U40" i="10"/>
  <c r="V40" i="10"/>
  <c r="W40" i="10"/>
  <c r="U41" i="10"/>
  <c r="V41" i="10"/>
  <c r="W41" i="10"/>
  <c r="U42" i="10"/>
  <c r="V42" i="10"/>
  <c r="W42" i="10"/>
  <c r="U43" i="10"/>
  <c r="V43" i="10"/>
  <c r="W43" i="10"/>
  <c r="U44" i="10"/>
  <c r="V44" i="10"/>
  <c r="W44" i="10"/>
  <c r="U45" i="10"/>
  <c r="V45" i="10"/>
  <c r="W45" i="10"/>
  <c r="U46" i="10"/>
  <c r="V46" i="10"/>
  <c r="W46" i="10"/>
  <c r="U47" i="10"/>
  <c r="V47" i="10"/>
  <c r="W47" i="10"/>
  <c r="U48" i="10"/>
  <c r="V48" i="10"/>
  <c r="W48" i="10"/>
  <c r="U49" i="10"/>
  <c r="V49" i="10"/>
  <c r="W49" i="10"/>
  <c r="U50" i="10"/>
  <c r="V50" i="10"/>
  <c r="W50" i="10"/>
  <c r="U51" i="10"/>
  <c r="V51" i="10"/>
  <c r="W51" i="10"/>
  <c r="U52" i="10"/>
  <c r="V52" i="10"/>
  <c r="W52" i="10"/>
  <c r="U53" i="10"/>
  <c r="V53" i="10"/>
  <c r="W53" i="10"/>
  <c r="U54" i="10"/>
  <c r="V54" i="10"/>
  <c r="W54" i="10"/>
  <c r="U55" i="10"/>
  <c r="V55" i="10"/>
  <c r="W55" i="10"/>
  <c r="U56" i="10"/>
  <c r="V56" i="10"/>
  <c r="W56" i="10"/>
  <c r="U57" i="10"/>
  <c r="V57" i="10"/>
  <c r="W57" i="10"/>
  <c r="U58" i="10"/>
  <c r="V58" i="10"/>
  <c r="W58" i="10"/>
  <c r="U59" i="10"/>
  <c r="V59" i="10"/>
  <c r="W59" i="10"/>
  <c r="U60" i="10"/>
  <c r="V60" i="10"/>
  <c r="W60" i="10"/>
  <c r="U61" i="10"/>
  <c r="V61" i="10"/>
  <c r="W61" i="10"/>
  <c r="U62" i="10"/>
  <c r="V62" i="10"/>
  <c r="W62" i="10"/>
  <c r="U63" i="10"/>
  <c r="V63" i="10"/>
  <c r="W63" i="10"/>
  <c r="U64" i="10"/>
  <c r="V64" i="10"/>
  <c r="W64" i="10"/>
  <c r="U65" i="10"/>
  <c r="V65" i="10"/>
  <c r="W65" i="10"/>
  <c r="U66" i="10"/>
  <c r="V66" i="10"/>
  <c r="W66" i="10"/>
  <c r="U67" i="10"/>
  <c r="V67" i="10"/>
  <c r="W67" i="10"/>
  <c r="U68" i="10"/>
  <c r="V68" i="10"/>
  <c r="W68" i="10"/>
  <c r="U69" i="10"/>
  <c r="V69" i="10"/>
  <c r="W69" i="10"/>
  <c r="U70" i="10"/>
  <c r="V70" i="10"/>
  <c r="W70" i="10"/>
  <c r="U71" i="10"/>
  <c r="V71" i="10"/>
  <c r="W71" i="10"/>
  <c r="U72" i="10"/>
  <c r="V72" i="10"/>
  <c r="W72" i="10"/>
  <c r="U73" i="10"/>
  <c r="V73" i="10"/>
  <c r="W73" i="10"/>
  <c r="U74" i="10"/>
  <c r="V74" i="10"/>
  <c r="W74" i="10"/>
  <c r="U75" i="10"/>
  <c r="V75" i="10"/>
  <c r="W75" i="10"/>
  <c r="U76" i="10"/>
  <c r="V76" i="10"/>
  <c r="W76" i="10"/>
  <c r="U77" i="10"/>
  <c r="V77" i="10"/>
  <c r="W77" i="10"/>
  <c r="U78" i="10"/>
  <c r="V78" i="10"/>
  <c r="W78" i="10"/>
  <c r="U79" i="10"/>
  <c r="V79" i="10"/>
  <c r="W79" i="10"/>
  <c r="U80" i="10"/>
  <c r="V80" i="10"/>
  <c r="W80" i="10"/>
  <c r="U81" i="10"/>
  <c r="V81" i="10"/>
  <c r="W81" i="10"/>
  <c r="U82" i="10"/>
  <c r="V82" i="10"/>
  <c r="W82" i="10"/>
  <c r="U83" i="10"/>
  <c r="V83" i="10"/>
  <c r="W83" i="10"/>
  <c r="U84" i="10"/>
  <c r="V84" i="10"/>
  <c r="W84" i="10"/>
  <c r="U85" i="10"/>
  <c r="V85" i="10"/>
  <c r="W85" i="10"/>
  <c r="U86" i="10"/>
  <c r="V86" i="10"/>
  <c r="W86" i="10"/>
  <c r="U87" i="10"/>
  <c r="V87" i="10"/>
  <c r="W87" i="10"/>
  <c r="U88" i="10"/>
  <c r="V88" i="10"/>
  <c r="W88" i="10"/>
  <c r="U89" i="10"/>
  <c r="V89" i="10"/>
  <c r="W89" i="10"/>
  <c r="U90" i="10"/>
  <c r="V90" i="10"/>
  <c r="W90" i="10"/>
  <c r="U91" i="10"/>
  <c r="V91" i="10"/>
  <c r="W91" i="10"/>
  <c r="U92" i="10"/>
  <c r="V92" i="10"/>
  <c r="W92" i="10"/>
  <c r="U93" i="10"/>
  <c r="V93" i="10"/>
  <c r="W93" i="10"/>
  <c r="U94" i="10"/>
  <c r="V94" i="10"/>
  <c r="W94" i="10"/>
  <c r="U95" i="10"/>
  <c r="V95" i="10"/>
  <c r="W95" i="10"/>
  <c r="U96" i="10"/>
  <c r="V96" i="10"/>
  <c r="W96" i="10"/>
  <c r="U97" i="10"/>
  <c r="V97" i="10"/>
  <c r="W97" i="10"/>
  <c r="U98" i="10"/>
  <c r="V98" i="10"/>
  <c r="W98" i="10"/>
  <c r="U99" i="10"/>
  <c r="V99" i="10"/>
  <c r="W99" i="10"/>
  <c r="U100" i="10"/>
  <c r="V100" i="10"/>
  <c r="W100" i="10"/>
  <c r="U101" i="10"/>
  <c r="V101" i="10"/>
  <c r="W101" i="10"/>
  <c r="U102" i="10"/>
  <c r="V102" i="10"/>
  <c r="W102" i="10"/>
  <c r="U103" i="10"/>
  <c r="V103" i="10"/>
  <c r="W103" i="10"/>
  <c r="U104" i="10"/>
  <c r="V104" i="10"/>
  <c r="W104" i="10"/>
  <c r="U105" i="10"/>
  <c r="V105" i="10"/>
  <c r="W105" i="10"/>
  <c r="U106" i="10"/>
  <c r="V106" i="10"/>
  <c r="W106" i="10"/>
  <c r="U107" i="10"/>
  <c r="V107" i="10"/>
  <c r="W107" i="10"/>
  <c r="U108" i="10"/>
  <c r="V108" i="10"/>
  <c r="W108" i="10"/>
  <c r="U109" i="10"/>
  <c r="V109" i="10"/>
  <c r="W109" i="10"/>
  <c r="U110" i="10"/>
  <c r="V110" i="10"/>
  <c r="W110" i="10"/>
  <c r="U111" i="10"/>
  <c r="V111" i="10"/>
  <c r="W111" i="10"/>
  <c r="U112" i="10"/>
  <c r="V112" i="10"/>
  <c r="W112" i="10"/>
  <c r="U113" i="10"/>
  <c r="V113" i="10"/>
  <c r="W113" i="10"/>
  <c r="U114" i="10"/>
  <c r="V114" i="10"/>
  <c r="W114" i="10"/>
  <c r="U115" i="10"/>
  <c r="V115" i="10"/>
  <c r="W115" i="10"/>
  <c r="U116" i="10"/>
  <c r="V116" i="10"/>
  <c r="W116" i="10"/>
  <c r="U117" i="10"/>
  <c r="V117" i="10"/>
  <c r="W117" i="10"/>
  <c r="U118" i="10"/>
  <c r="V118" i="10"/>
  <c r="W118" i="10"/>
  <c r="U119" i="10"/>
  <c r="V119" i="10"/>
  <c r="W119" i="10"/>
  <c r="U120" i="10"/>
  <c r="V120" i="10"/>
  <c r="W120" i="10"/>
  <c r="U121" i="10"/>
  <c r="V121" i="10"/>
  <c r="W121" i="10"/>
  <c r="U122" i="10"/>
  <c r="V122" i="10"/>
  <c r="W122" i="10"/>
  <c r="U123" i="10"/>
  <c r="V123" i="10"/>
  <c r="W123" i="10"/>
  <c r="U124" i="10"/>
  <c r="V124" i="10"/>
  <c r="W124" i="10"/>
  <c r="U125" i="10"/>
  <c r="V125" i="10"/>
  <c r="W125" i="10"/>
  <c r="U126" i="10"/>
  <c r="V126" i="10"/>
  <c r="W126" i="10"/>
  <c r="U127" i="10"/>
  <c r="V127" i="10"/>
  <c r="W127" i="10"/>
  <c r="U128" i="10"/>
  <c r="V128" i="10"/>
  <c r="W128" i="10"/>
  <c r="U129" i="10"/>
  <c r="V129" i="10"/>
  <c r="W129" i="10"/>
  <c r="U130" i="10"/>
  <c r="V130" i="10"/>
  <c r="W130" i="10"/>
  <c r="U131" i="10"/>
  <c r="V131" i="10"/>
  <c r="W131" i="10"/>
  <c r="U132" i="10"/>
  <c r="V132" i="10"/>
  <c r="W132" i="10"/>
  <c r="U133" i="10"/>
  <c r="V133" i="10"/>
  <c r="W133" i="10"/>
  <c r="U134" i="10"/>
  <c r="V134" i="10"/>
  <c r="W134" i="10"/>
  <c r="U135" i="10"/>
  <c r="V135" i="10"/>
  <c r="W135" i="10"/>
  <c r="U136" i="10"/>
  <c r="V136" i="10"/>
  <c r="W136" i="10"/>
  <c r="U137" i="10"/>
  <c r="V137" i="10"/>
  <c r="W137" i="10"/>
  <c r="U138" i="10"/>
  <c r="V138" i="10"/>
  <c r="W138" i="10"/>
  <c r="V2" i="10"/>
  <c r="W2" i="10"/>
  <c r="U2" i="10"/>
  <c r="Q3" i="10"/>
  <c r="R3" i="10"/>
  <c r="S3" i="10"/>
  <c r="Q4" i="10"/>
  <c r="R4" i="10"/>
  <c r="S4" i="10"/>
  <c r="Q5" i="10"/>
  <c r="R5" i="10"/>
  <c r="S5" i="10"/>
  <c r="Q6" i="10"/>
  <c r="R6" i="10"/>
  <c r="S6" i="10"/>
  <c r="Q7" i="10"/>
  <c r="R7" i="10"/>
  <c r="S7" i="10"/>
  <c r="Q8" i="10"/>
  <c r="R8" i="10"/>
  <c r="S8" i="10"/>
  <c r="Q9" i="10"/>
  <c r="R9" i="10"/>
  <c r="S9" i="10"/>
  <c r="Q10" i="10"/>
  <c r="R10" i="10"/>
  <c r="S10" i="10"/>
  <c r="Q11" i="10"/>
  <c r="R11" i="10"/>
  <c r="S11" i="10"/>
  <c r="Q12" i="10"/>
  <c r="R12" i="10"/>
  <c r="S12" i="10"/>
  <c r="Q13" i="10"/>
  <c r="R13" i="10"/>
  <c r="S13" i="10"/>
  <c r="Q14" i="10"/>
  <c r="R14" i="10"/>
  <c r="S14" i="10"/>
  <c r="Q15" i="10"/>
  <c r="R15" i="10"/>
  <c r="S15" i="10"/>
  <c r="Q16" i="10"/>
  <c r="R16" i="10"/>
  <c r="S16" i="10"/>
  <c r="Q17" i="10"/>
  <c r="R17" i="10"/>
  <c r="S17" i="10"/>
  <c r="Q18" i="10"/>
  <c r="R18" i="10"/>
  <c r="S18" i="10"/>
  <c r="Q19" i="10"/>
  <c r="R19" i="10"/>
  <c r="S19" i="10"/>
  <c r="Q20" i="10"/>
  <c r="R20" i="10"/>
  <c r="S20" i="10"/>
  <c r="Q21" i="10"/>
  <c r="R21" i="10"/>
  <c r="S21" i="10"/>
  <c r="Q22" i="10"/>
  <c r="R22" i="10"/>
  <c r="S22" i="10"/>
  <c r="Q23" i="10"/>
  <c r="R23" i="10"/>
  <c r="S23" i="10"/>
  <c r="Q24" i="10"/>
  <c r="R24" i="10"/>
  <c r="S24" i="10"/>
  <c r="Q25" i="10"/>
  <c r="R25" i="10"/>
  <c r="S25" i="10"/>
  <c r="Q26" i="10"/>
  <c r="R26" i="10"/>
  <c r="S26" i="10"/>
  <c r="Q27" i="10"/>
  <c r="R27" i="10"/>
  <c r="S27" i="10"/>
  <c r="Q28" i="10"/>
  <c r="R28" i="10"/>
  <c r="S28" i="10"/>
  <c r="Q29" i="10"/>
  <c r="R29" i="10"/>
  <c r="S29" i="10"/>
  <c r="Q30" i="10"/>
  <c r="R30" i="10"/>
  <c r="S30" i="10"/>
  <c r="Q31" i="10"/>
  <c r="R31" i="10"/>
  <c r="S31" i="10"/>
  <c r="Q32" i="10"/>
  <c r="R32" i="10"/>
  <c r="S32" i="10"/>
  <c r="Q33" i="10"/>
  <c r="R33" i="10"/>
  <c r="S33" i="10"/>
  <c r="Q34" i="10"/>
  <c r="R34" i="10"/>
  <c r="S34" i="10"/>
  <c r="Q35" i="10"/>
  <c r="R35" i="10"/>
  <c r="S35" i="10"/>
  <c r="Q36" i="10"/>
  <c r="R36" i="10"/>
  <c r="S36" i="10"/>
  <c r="Q37" i="10"/>
  <c r="R37" i="10"/>
  <c r="S37" i="10"/>
  <c r="Q38" i="10"/>
  <c r="R38" i="10"/>
  <c r="S38" i="10"/>
  <c r="Q39" i="10"/>
  <c r="R39" i="10"/>
  <c r="S39" i="10"/>
  <c r="Q40" i="10"/>
  <c r="R40" i="10"/>
  <c r="S40" i="10"/>
  <c r="Q41" i="10"/>
  <c r="R41" i="10"/>
  <c r="S41" i="10"/>
  <c r="Q42" i="10"/>
  <c r="R42" i="10"/>
  <c r="S42" i="10"/>
  <c r="Q43" i="10"/>
  <c r="R43" i="10"/>
  <c r="S43" i="10"/>
  <c r="Q44" i="10"/>
  <c r="R44" i="10"/>
  <c r="S44" i="10"/>
  <c r="Q45" i="10"/>
  <c r="R45" i="10"/>
  <c r="S45" i="10"/>
  <c r="Q46" i="10"/>
  <c r="R46" i="10"/>
  <c r="S46" i="10"/>
  <c r="Q47" i="10"/>
  <c r="R47" i="10"/>
  <c r="S47" i="10"/>
  <c r="Q48" i="10"/>
  <c r="R48" i="10"/>
  <c r="S48" i="10"/>
  <c r="Q49" i="10"/>
  <c r="R49" i="10"/>
  <c r="S49" i="10"/>
  <c r="Q50" i="10"/>
  <c r="R50" i="10"/>
  <c r="S50" i="10"/>
  <c r="Q51" i="10"/>
  <c r="R51" i="10"/>
  <c r="S51" i="10"/>
  <c r="Q52" i="10"/>
  <c r="R52" i="10"/>
  <c r="S52" i="10"/>
  <c r="Q53" i="10"/>
  <c r="R53" i="10"/>
  <c r="S53" i="10"/>
  <c r="Q54" i="10"/>
  <c r="R54" i="10"/>
  <c r="S54" i="10"/>
  <c r="Q55" i="10"/>
  <c r="R55" i="10"/>
  <c r="S55" i="10"/>
  <c r="Q56" i="10"/>
  <c r="R56" i="10"/>
  <c r="S56" i="10"/>
  <c r="Q57" i="10"/>
  <c r="R57" i="10"/>
  <c r="S57" i="10"/>
  <c r="Q58" i="10"/>
  <c r="R58" i="10"/>
  <c r="S58" i="10"/>
  <c r="Q59" i="10"/>
  <c r="R59" i="10"/>
  <c r="S59" i="10"/>
  <c r="Q60" i="10"/>
  <c r="R60" i="10"/>
  <c r="S60" i="10"/>
  <c r="Q61" i="10"/>
  <c r="R61" i="10"/>
  <c r="S61" i="10"/>
  <c r="Q62" i="10"/>
  <c r="R62" i="10"/>
  <c r="S62" i="10"/>
  <c r="Q63" i="10"/>
  <c r="R63" i="10"/>
  <c r="S63" i="10"/>
  <c r="Q64" i="10"/>
  <c r="R64" i="10"/>
  <c r="S64" i="10"/>
  <c r="Q65" i="10"/>
  <c r="R65" i="10"/>
  <c r="S65" i="10"/>
  <c r="Q66" i="10"/>
  <c r="R66" i="10"/>
  <c r="S66" i="10"/>
  <c r="Q67" i="10"/>
  <c r="R67" i="10"/>
  <c r="S67" i="10"/>
  <c r="Q68" i="10"/>
  <c r="R68" i="10"/>
  <c r="S68" i="10"/>
  <c r="Q69" i="10"/>
  <c r="R69" i="10"/>
  <c r="S69" i="10"/>
  <c r="Q70" i="10"/>
  <c r="R70" i="10"/>
  <c r="S70" i="10"/>
  <c r="Q71" i="10"/>
  <c r="R71" i="10"/>
  <c r="S71" i="10"/>
  <c r="Q72" i="10"/>
  <c r="R72" i="10"/>
  <c r="S72" i="10"/>
  <c r="Q73" i="10"/>
  <c r="R73" i="10"/>
  <c r="S73" i="10"/>
  <c r="Q74" i="10"/>
  <c r="R74" i="10"/>
  <c r="S74" i="10"/>
  <c r="Q75" i="10"/>
  <c r="R75" i="10"/>
  <c r="S75" i="10"/>
  <c r="Q76" i="10"/>
  <c r="R76" i="10"/>
  <c r="S76" i="10"/>
  <c r="Q77" i="10"/>
  <c r="R77" i="10"/>
  <c r="S77" i="10"/>
  <c r="Q78" i="10"/>
  <c r="R78" i="10"/>
  <c r="S78" i="10"/>
  <c r="Q79" i="10"/>
  <c r="R79" i="10"/>
  <c r="S79" i="10"/>
  <c r="Q80" i="10"/>
  <c r="R80" i="10"/>
  <c r="S80" i="10"/>
  <c r="Q81" i="10"/>
  <c r="R81" i="10"/>
  <c r="S81" i="10"/>
  <c r="Q82" i="10"/>
  <c r="R82" i="10"/>
  <c r="S82" i="10"/>
  <c r="Q83" i="10"/>
  <c r="R83" i="10"/>
  <c r="S83" i="10"/>
  <c r="Q84" i="10"/>
  <c r="R84" i="10"/>
  <c r="S84" i="10"/>
  <c r="Q85" i="10"/>
  <c r="R85" i="10"/>
  <c r="S85" i="10"/>
  <c r="Q86" i="10"/>
  <c r="R86" i="10"/>
  <c r="S86" i="10"/>
  <c r="Q87" i="10"/>
  <c r="R87" i="10"/>
  <c r="S87" i="10"/>
  <c r="Q88" i="10"/>
  <c r="R88" i="10"/>
  <c r="S88" i="10"/>
  <c r="Q89" i="10"/>
  <c r="R89" i="10"/>
  <c r="S89" i="10"/>
  <c r="Q90" i="10"/>
  <c r="R90" i="10"/>
  <c r="S90" i="10"/>
  <c r="Q91" i="10"/>
  <c r="R91" i="10"/>
  <c r="S91" i="10"/>
  <c r="Q92" i="10"/>
  <c r="R92" i="10"/>
  <c r="S92" i="10"/>
  <c r="Q93" i="10"/>
  <c r="R93" i="10"/>
  <c r="S93" i="10"/>
  <c r="Q94" i="10"/>
  <c r="R94" i="10"/>
  <c r="S94" i="10"/>
  <c r="Q95" i="10"/>
  <c r="R95" i="10"/>
  <c r="S95" i="10"/>
  <c r="Q96" i="10"/>
  <c r="R96" i="10"/>
  <c r="S96" i="10"/>
  <c r="Q97" i="10"/>
  <c r="R97" i="10"/>
  <c r="S97" i="10"/>
  <c r="Q98" i="10"/>
  <c r="R98" i="10"/>
  <c r="S98" i="10"/>
  <c r="Q99" i="10"/>
  <c r="R99" i="10"/>
  <c r="S99" i="10"/>
  <c r="Q100" i="10"/>
  <c r="R100" i="10"/>
  <c r="S100" i="10"/>
  <c r="Q101" i="10"/>
  <c r="R101" i="10"/>
  <c r="S101" i="10"/>
  <c r="Q102" i="10"/>
  <c r="R102" i="10"/>
  <c r="S102" i="10"/>
  <c r="Q103" i="10"/>
  <c r="R103" i="10"/>
  <c r="S103" i="10"/>
  <c r="Q104" i="10"/>
  <c r="R104" i="10"/>
  <c r="S104" i="10"/>
  <c r="Q105" i="10"/>
  <c r="R105" i="10"/>
  <c r="S105" i="10"/>
  <c r="Q106" i="10"/>
  <c r="R106" i="10"/>
  <c r="S106" i="10"/>
  <c r="Q107" i="10"/>
  <c r="R107" i="10"/>
  <c r="S107" i="10"/>
  <c r="Q108" i="10"/>
  <c r="R108" i="10"/>
  <c r="S108" i="10"/>
  <c r="Q109" i="10"/>
  <c r="R109" i="10"/>
  <c r="S109" i="10"/>
  <c r="Q110" i="10"/>
  <c r="R110" i="10"/>
  <c r="S110" i="10"/>
  <c r="Q111" i="10"/>
  <c r="R111" i="10"/>
  <c r="S111" i="10"/>
  <c r="Q112" i="10"/>
  <c r="R112" i="10"/>
  <c r="S112" i="10"/>
  <c r="Q113" i="10"/>
  <c r="R113" i="10"/>
  <c r="S113" i="10"/>
  <c r="Q114" i="10"/>
  <c r="R114" i="10"/>
  <c r="S114" i="10"/>
  <c r="Q115" i="10"/>
  <c r="R115" i="10"/>
  <c r="S115" i="10"/>
  <c r="Q116" i="10"/>
  <c r="R116" i="10"/>
  <c r="S116" i="10"/>
  <c r="Q117" i="10"/>
  <c r="R117" i="10"/>
  <c r="S117" i="10"/>
  <c r="Q118" i="10"/>
  <c r="R118" i="10"/>
  <c r="S118" i="10"/>
  <c r="Q119" i="10"/>
  <c r="R119" i="10"/>
  <c r="S119" i="10"/>
  <c r="Q120" i="10"/>
  <c r="R120" i="10"/>
  <c r="S120" i="10"/>
  <c r="Q121" i="10"/>
  <c r="R121" i="10"/>
  <c r="S121" i="10"/>
  <c r="Q122" i="10"/>
  <c r="R122" i="10"/>
  <c r="S122" i="10"/>
  <c r="Q123" i="10"/>
  <c r="R123" i="10"/>
  <c r="S123" i="10"/>
  <c r="Q124" i="10"/>
  <c r="R124" i="10"/>
  <c r="S124" i="10"/>
  <c r="Q125" i="10"/>
  <c r="R125" i="10"/>
  <c r="S125" i="10"/>
  <c r="Q126" i="10"/>
  <c r="R126" i="10"/>
  <c r="S126" i="10"/>
  <c r="Q127" i="10"/>
  <c r="R127" i="10"/>
  <c r="S127" i="10"/>
  <c r="Q128" i="10"/>
  <c r="R128" i="10"/>
  <c r="S128" i="10"/>
  <c r="Q129" i="10"/>
  <c r="R129" i="10"/>
  <c r="S129" i="10"/>
  <c r="Q130" i="10"/>
  <c r="R130" i="10"/>
  <c r="S130" i="10"/>
  <c r="Q131" i="10"/>
  <c r="R131" i="10"/>
  <c r="S131" i="10"/>
  <c r="Q132" i="10"/>
  <c r="R132" i="10"/>
  <c r="S132" i="10"/>
  <c r="Q133" i="10"/>
  <c r="R133" i="10"/>
  <c r="S133" i="10"/>
  <c r="Q134" i="10"/>
  <c r="R134" i="10"/>
  <c r="S134" i="10"/>
  <c r="Q135" i="10"/>
  <c r="R135" i="10"/>
  <c r="S135" i="10"/>
  <c r="Q136" i="10"/>
  <c r="R136" i="10"/>
  <c r="S136" i="10"/>
  <c r="Q137" i="10"/>
  <c r="R137" i="10"/>
  <c r="S137" i="10"/>
  <c r="Q138" i="10"/>
  <c r="R138" i="10"/>
  <c r="S138" i="10"/>
  <c r="Q139" i="10"/>
  <c r="R139" i="10"/>
  <c r="S139" i="10"/>
  <c r="Q140" i="10"/>
  <c r="R140" i="10"/>
  <c r="S140" i="10"/>
  <c r="Q141" i="10"/>
  <c r="R141" i="10"/>
  <c r="S141" i="10"/>
  <c r="Q142" i="10"/>
  <c r="R142" i="10"/>
  <c r="S142" i="10"/>
  <c r="Q143" i="10"/>
  <c r="R143" i="10"/>
  <c r="S143" i="10"/>
  <c r="Q144" i="10"/>
  <c r="R144" i="10"/>
  <c r="S144" i="10"/>
  <c r="Q145" i="10"/>
  <c r="R145" i="10"/>
  <c r="S145" i="10"/>
  <c r="Q146" i="10"/>
  <c r="R146" i="10"/>
  <c r="S146" i="10"/>
  <c r="Q147" i="10"/>
  <c r="R147" i="10"/>
  <c r="S147" i="10"/>
  <c r="Q148" i="10"/>
  <c r="R148" i="10"/>
  <c r="S148" i="10"/>
  <c r="Q149" i="10"/>
  <c r="R149" i="10"/>
  <c r="S149" i="10"/>
  <c r="Q150" i="10"/>
  <c r="R150" i="10"/>
  <c r="S150" i="10"/>
  <c r="Q151" i="10"/>
  <c r="R151" i="10"/>
  <c r="S151" i="10"/>
  <c r="Q152" i="10"/>
  <c r="R152" i="10"/>
  <c r="S152" i="10"/>
  <c r="Q153" i="10"/>
  <c r="R153" i="10"/>
  <c r="S153" i="10"/>
  <c r="Q154" i="10"/>
  <c r="R154" i="10"/>
  <c r="S154" i="10"/>
  <c r="Q155" i="10"/>
  <c r="R155" i="10"/>
  <c r="S155" i="10"/>
  <c r="Q156" i="10"/>
  <c r="R156" i="10"/>
  <c r="S156" i="10"/>
  <c r="Q157" i="10"/>
  <c r="R157" i="10"/>
  <c r="S157" i="10"/>
  <c r="Q158" i="10"/>
  <c r="R158" i="10"/>
  <c r="S158" i="10"/>
  <c r="Q159" i="10"/>
  <c r="R159" i="10"/>
  <c r="S159" i="10"/>
  <c r="Q160" i="10"/>
  <c r="R160" i="10"/>
  <c r="S160" i="10"/>
  <c r="Q161" i="10"/>
  <c r="R161" i="10"/>
  <c r="S161" i="10"/>
  <c r="Q162" i="10"/>
  <c r="R162" i="10"/>
  <c r="S162" i="10"/>
  <c r="Q163" i="10"/>
  <c r="R163" i="10"/>
  <c r="S163" i="10"/>
  <c r="Q164" i="10"/>
  <c r="R164" i="10"/>
  <c r="S164" i="10"/>
  <c r="Q165" i="10"/>
  <c r="R165" i="10"/>
  <c r="S165" i="10"/>
  <c r="Q166" i="10"/>
  <c r="R166" i="10"/>
  <c r="S166" i="10"/>
  <c r="Q167" i="10"/>
  <c r="R167" i="10"/>
  <c r="S167" i="10"/>
  <c r="Q168" i="10"/>
  <c r="R168" i="10"/>
  <c r="S168" i="10"/>
  <c r="Q169" i="10"/>
  <c r="R169" i="10"/>
  <c r="S169" i="10"/>
  <c r="Q170" i="10"/>
  <c r="R170" i="10"/>
  <c r="S170" i="10"/>
  <c r="Q171" i="10"/>
  <c r="R171" i="10"/>
  <c r="S171" i="10"/>
  <c r="Q172" i="10"/>
  <c r="R172" i="10"/>
  <c r="S172" i="10"/>
  <c r="Q173" i="10"/>
  <c r="R173" i="10"/>
  <c r="S173" i="10"/>
  <c r="Q174" i="10"/>
  <c r="R174" i="10"/>
  <c r="S174" i="10"/>
  <c r="Q175" i="10"/>
  <c r="R175" i="10"/>
  <c r="S175" i="10"/>
  <c r="Q176" i="10"/>
  <c r="R176" i="10"/>
  <c r="S176" i="10"/>
  <c r="Q177" i="10"/>
  <c r="R177" i="10"/>
  <c r="S177" i="10"/>
  <c r="Q178" i="10"/>
  <c r="R178" i="10"/>
  <c r="S178" i="10"/>
  <c r="Q179" i="10"/>
  <c r="R179" i="10"/>
  <c r="S179" i="10"/>
  <c r="Q180" i="10"/>
  <c r="R180" i="10"/>
  <c r="S180" i="10"/>
  <c r="Q181" i="10"/>
  <c r="R181" i="10"/>
  <c r="S181" i="10"/>
  <c r="Q182" i="10"/>
  <c r="R182" i="10"/>
  <c r="S182" i="10"/>
  <c r="Q183" i="10"/>
  <c r="R183" i="10"/>
  <c r="S183" i="10"/>
  <c r="Q184" i="10"/>
  <c r="R184" i="10"/>
  <c r="S184" i="10"/>
  <c r="Q185" i="10"/>
  <c r="R185" i="10"/>
  <c r="S185" i="10"/>
  <c r="Q186" i="10"/>
  <c r="R186" i="10"/>
  <c r="S186" i="10"/>
  <c r="Q187" i="10"/>
  <c r="R187" i="10"/>
  <c r="S187" i="10"/>
  <c r="Q188" i="10"/>
  <c r="R188" i="10"/>
  <c r="S188" i="10"/>
  <c r="Q189" i="10"/>
  <c r="R189" i="10"/>
  <c r="S189" i="10"/>
  <c r="Q190" i="10"/>
  <c r="R190" i="10"/>
  <c r="S190" i="10"/>
  <c r="Q191" i="10"/>
  <c r="R191" i="10"/>
  <c r="S191" i="10"/>
  <c r="Q192" i="10"/>
  <c r="R192" i="10"/>
  <c r="S192" i="10"/>
  <c r="Q193" i="10"/>
  <c r="R193" i="10"/>
  <c r="S193" i="10"/>
  <c r="Q194" i="10"/>
  <c r="R194" i="10"/>
  <c r="S194" i="10"/>
  <c r="Q195" i="10"/>
  <c r="R195" i="10"/>
  <c r="S195" i="10"/>
  <c r="Q196" i="10"/>
  <c r="R196" i="10"/>
  <c r="S196" i="10"/>
  <c r="Q197" i="10"/>
  <c r="R197" i="10"/>
  <c r="S197" i="10"/>
  <c r="Q198" i="10"/>
  <c r="R198" i="10"/>
  <c r="S198" i="10"/>
  <c r="Q199" i="10"/>
  <c r="R199" i="10"/>
  <c r="S199" i="10"/>
  <c r="Q200" i="10"/>
  <c r="R200" i="10"/>
  <c r="S200" i="10"/>
  <c r="Q201" i="10"/>
  <c r="R201" i="10"/>
  <c r="S201" i="10"/>
  <c r="Q202" i="10"/>
  <c r="R202" i="10"/>
  <c r="S202" i="10"/>
  <c r="Q203" i="10"/>
  <c r="R203" i="10"/>
  <c r="S203" i="10"/>
  <c r="Q204" i="10"/>
  <c r="R204" i="10"/>
  <c r="S204" i="10"/>
  <c r="Q205" i="10"/>
  <c r="R205" i="10"/>
  <c r="S205" i="10"/>
  <c r="Q206" i="10"/>
  <c r="R206" i="10"/>
  <c r="S206" i="10"/>
  <c r="Q207" i="10"/>
  <c r="R207" i="10"/>
  <c r="S207" i="10"/>
  <c r="Q208" i="10"/>
  <c r="R208" i="10"/>
  <c r="S208" i="10"/>
  <c r="Q209" i="10"/>
  <c r="R209" i="10"/>
  <c r="S209" i="10"/>
  <c r="Q210" i="10"/>
  <c r="R210" i="10"/>
  <c r="S210" i="10"/>
  <c r="Q211" i="10"/>
  <c r="R211" i="10"/>
  <c r="S211" i="10"/>
  <c r="Q212" i="10"/>
  <c r="R212" i="10"/>
  <c r="S212" i="10"/>
  <c r="Q213" i="10"/>
  <c r="R213" i="10"/>
  <c r="S213" i="10"/>
  <c r="Q214" i="10"/>
  <c r="R214" i="10"/>
  <c r="S214" i="10"/>
  <c r="Q215" i="10"/>
  <c r="R215" i="10"/>
  <c r="S215" i="10"/>
  <c r="Q216" i="10"/>
  <c r="R216" i="10"/>
  <c r="S216" i="10"/>
  <c r="Q217" i="10"/>
  <c r="R217" i="10"/>
  <c r="S217" i="10"/>
  <c r="Q218" i="10"/>
  <c r="R218" i="10"/>
  <c r="S218" i="10"/>
  <c r="Q219" i="10"/>
  <c r="R219" i="10"/>
  <c r="S219" i="10"/>
  <c r="Q220" i="10"/>
  <c r="R220" i="10"/>
  <c r="S220" i="10"/>
  <c r="Q221" i="10"/>
  <c r="R221" i="10"/>
  <c r="S221" i="10"/>
  <c r="Q222" i="10"/>
  <c r="R222" i="10"/>
  <c r="S222" i="10"/>
  <c r="Q223" i="10"/>
  <c r="R223" i="10"/>
  <c r="S223" i="10"/>
  <c r="Q224" i="10"/>
  <c r="R224" i="10"/>
  <c r="S224" i="10"/>
  <c r="Q225" i="10"/>
  <c r="R225" i="10"/>
  <c r="S225" i="10"/>
  <c r="Q226" i="10"/>
  <c r="R226" i="10"/>
  <c r="S226" i="10"/>
  <c r="Q227" i="10"/>
  <c r="R227" i="10"/>
  <c r="S227" i="10"/>
  <c r="Q228" i="10"/>
  <c r="R228" i="10"/>
  <c r="S228" i="10"/>
  <c r="Q229" i="10"/>
  <c r="R229" i="10"/>
  <c r="S229" i="10"/>
  <c r="Q230" i="10"/>
  <c r="R230" i="10"/>
  <c r="S230" i="10"/>
  <c r="Q231" i="10"/>
  <c r="R231" i="10"/>
  <c r="S231" i="10"/>
  <c r="Q232" i="10"/>
  <c r="R232" i="10"/>
  <c r="S232" i="10"/>
  <c r="Q233" i="10"/>
  <c r="R233" i="10"/>
  <c r="S233" i="10"/>
  <c r="Q234" i="10"/>
  <c r="R234" i="10"/>
  <c r="S234" i="10"/>
  <c r="Q235" i="10"/>
  <c r="R235" i="10"/>
  <c r="S235" i="10"/>
  <c r="Q236" i="10"/>
  <c r="R236" i="10"/>
  <c r="S236" i="10"/>
  <c r="Q237" i="10"/>
  <c r="R237" i="10"/>
  <c r="S237" i="10"/>
  <c r="Q238" i="10"/>
  <c r="R238" i="10"/>
  <c r="S238" i="10"/>
  <c r="Q239" i="10"/>
  <c r="R239" i="10"/>
  <c r="S239" i="10"/>
  <c r="Q240" i="10"/>
  <c r="R240" i="10"/>
  <c r="S240" i="10"/>
  <c r="Q241" i="10"/>
  <c r="R241" i="10"/>
  <c r="S241" i="10"/>
  <c r="Q242" i="10"/>
  <c r="R242" i="10"/>
  <c r="S242" i="10"/>
  <c r="Q243" i="10"/>
  <c r="R243" i="10"/>
  <c r="S243" i="10"/>
  <c r="Q244" i="10"/>
  <c r="R244" i="10"/>
  <c r="S244" i="10"/>
  <c r="Q245" i="10"/>
  <c r="R245" i="10"/>
  <c r="S245" i="10"/>
  <c r="Q246" i="10"/>
  <c r="R246" i="10"/>
  <c r="S246" i="10"/>
  <c r="Q247" i="10"/>
  <c r="R247" i="10"/>
  <c r="S247" i="10"/>
  <c r="Q248" i="10"/>
  <c r="R248" i="10"/>
  <c r="S248" i="10"/>
  <c r="Q249" i="10"/>
  <c r="R249" i="10"/>
  <c r="S249" i="10"/>
  <c r="Q250" i="10"/>
  <c r="R250" i="10"/>
  <c r="S250" i="10"/>
  <c r="Q251" i="10"/>
  <c r="R251" i="10"/>
  <c r="S251" i="10"/>
  <c r="Q252" i="10"/>
  <c r="R252" i="10"/>
  <c r="S252" i="10"/>
  <c r="Q253" i="10"/>
  <c r="R253" i="10"/>
  <c r="S253" i="10"/>
  <c r="Q254" i="10"/>
  <c r="R254" i="10"/>
  <c r="S254" i="10"/>
  <c r="Q255" i="10"/>
  <c r="R255" i="10"/>
  <c r="S255" i="10"/>
  <c r="Q256" i="10"/>
  <c r="R256" i="10"/>
  <c r="S256" i="10"/>
  <c r="Q257" i="10"/>
  <c r="R257" i="10"/>
  <c r="S257" i="10"/>
  <c r="Q258" i="10"/>
  <c r="R258" i="10"/>
  <c r="S258" i="10"/>
  <c r="Q259" i="10"/>
  <c r="R259" i="10"/>
  <c r="S259" i="10"/>
  <c r="Q260" i="10"/>
  <c r="R260" i="10"/>
  <c r="S260" i="10"/>
  <c r="Q261" i="10"/>
  <c r="R261" i="10"/>
  <c r="S261" i="10"/>
  <c r="Q262" i="10"/>
  <c r="R262" i="10"/>
  <c r="S262" i="10"/>
  <c r="Q263" i="10"/>
  <c r="R263" i="10"/>
  <c r="S263" i="10"/>
  <c r="Q264" i="10"/>
  <c r="R264" i="10"/>
  <c r="S264" i="10"/>
  <c r="Q265" i="10"/>
  <c r="R265" i="10"/>
  <c r="S265" i="10"/>
  <c r="Q266" i="10"/>
  <c r="R266" i="10"/>
  <c r="S266" i="10"/>
  <c r="Q267" i="10"/>
  <c r="R267" i="10"/>
  <c r="S267" i="10"/>
  <c r="Q268" i="10"/>
  <c r="R268" i="10"/>
  <c r="S268" i="10"/>
  <c r="Q269" i="10"/>
  <c r="R269" i="10"/>
  <c r="S269" i="10"/>
  <c r="Q270" i="10"/>
  <c r="R270" i="10"/>
  <c r="S270" i="10"/>
  <c r="Q271" i="10"/>
  <c r="R271" i="10"/>
  <c r="S271" i="10"/>
  <c r="Q272" i="10"/>
  <c r="R272" i="10"/>
  <c r="S272" i="10"/>
  <c r="Q273" i="10"/>
  <c r="R273" i="10"/>
  <c r="S273" i="10"/>
  <c r="Q274" i="10"/>
  <c r="R274" i="10"/>
  <c r="S274" i="10"/>
  <c r="Q275" i="10"/>
  <c r="R275" i="10"/>
  <c r="S275" i="10"/>
  <c r="Q276" i="10"/>
  <c r="R276" i="10"/>
  <c r="S276" i="10"/>
  <c r="Q277" i="10"/>
  <c r="R277" i="10"/>
  <c r="S277" i="10"/>
  <c r="Q278" i="10"/>
  <c r="R278" i="10"/>
  <c r="S278" i="10"/>
  <c r="Q279" i="10"/>
  <c r="R279" i="10"/>
  <c r="S279" i="10"/>
  <c r="Q280" i="10"/>
  <c r="R280" i="10"/>
  <c r="S280" i="10"/>
  <c r="Q281" i="10"/>
  <c r="R281" i="10"/>
  <c r="S281" i="10"/>
  <c r="Q282" i="10"/>
  <c r="R282" i="10"/>
  <c r="S282" i="10"/>
  <c r="Q283" i="10"/>
  <c r="R283" i="10"/>
  <c r="S283" i="10"/>
  <c r="Q284" i="10"/>
  <c r="R284" i="10"/>
  <c r="S284" i="10"/>
  <c r="Q285" i="10"/>
  <c r="R285" i="10"/>
  <c r="S285" i="10"/>
  <c r="Q286" i="10"/>
  <c r="R286" i="10"/>
  <c r="S286" i="10"/>
  <c r="Q287" i="10"/>
  <c r="R287" i="10"/>
  <c r="S287" i="10"/>
  <c r="Q288" i="10"/>
  <c r="R288" i="10"/>
  <c r="S288" i="10"/>
  <c r="Q289" i="10"/>
  <c r="R289" i="10"/>
  <c r="S289" i="10"/>
  <c r="Q290" i="10"/>
  <c r="R290" i="10"/>
  <c r="S290" i="10"/>
  <c r="Q291" i="10"/>
  <c r="R291" i="10"/>
  <c r="S291" i="10"/>
  <c r="Q292" i="10"/>
  <c r="R292" i="10"/>
  <c r="S292" i="10"/>
  <c r="Q293" i="10"/>
  <c r="R293" i="10"/>
  <c r="S293" i="10"/>
  <c r="Q294" i="10"/>
  <c r="R294" i="10"/>
  <c r="S294" i="10"/>
  <c r="Q295" i="10"/>
  <c r="R295" i="10"/>
  <c r="S295" i="10"/>
  <c r="Q296" i="10"/>
  <c r="R296" i="10"/>
  <c r="S296" i="10"/>
  <c r="Q297" i="10"/>
  <c r="R297" i="10"/>
  <c r="S297" i="10"/>
  <c r="Q298" i="10"/>
  <c r="R298" i="10"/>
  <c r="S298" i="10"/>
  <c r="Q299" i="10"/>
  <c r="R299" i="10"/>
  <c r="S299" i="10"/>
  <c r="Q300" i="10"/>
  <c r="R300" i="10"/>
  <c r="S300" i="10"/>
  <c r="Q301" i="10"/>
  <c r="R301" i="10"/>
  <c r="S301" i="10"/>
  <c r="Q302" i="10"/>
  <c r="R302" i="10"/>
  <c r="S302" i="10"/>
  <c r="R2" i="10"/>
  <c r="S2" i="10"/>
  <c r="Q2" i="10"/>
  <c r="D15" i="5"/>
  <c r="C15" i="5"/>
  <c r="B6" i="3"/>
  <c r="C5" i="3" s="1"/>
  <c r="C3" i="3"/>
  <c r="C2" i="3"/>
  <c r="D19" i="5"/>
  <c r="C19" i="5"/>
  <c r="G10" i="5"/>
  <c r="D17" i="5" s="1"/>
  <c r="F10" i="5"/>
  <c r="C17" i="5" s="1"/>
  <c r="G9" i="5"/>
  <c r="F9" i="5"/>
  <c r="G4" i="5"/>
  <c r="F4" i="5"/>
  <c r="G3" i="5"/>
  <c r="F3" i="5"/>
  <c r="C16" i="5" l="1"/>
  <c r="C4" i="3"/>
  <c r="D16" i="5"/>
  <c r="C6" i="1"/>
</calcChain>
</file>

<file path=xl/sharedStrings.xml><?xml version="1.0" encoding="utf-8"?>
<sst xmlns="http://schemas.openxmlformats.org/spreadsheetml/2006/main" count="1141" uniqueCount="41">
  <si>
    <t>Mean</t>
  </si>
  <si>
    <t>p50</t>
  </si>
  <si>
    <t>N</t>
  </si>
  <si>
    <t>Total</t>
  </si>
  <si>
    <t>Variable</t>
  </si>
  <si>
    <t>Before 1997</t>
  </si>
  <si>
    <t>Increase after 1997</t>
  </si>
  <si>
    <t>After 1997</t>
  </si>
  <si>
    <t>Satisfactory</t>
  </si>
  <si>
    <t>Unsatisfactory</t>
  </si>
  <si>
    <t>Both ERR and IEG rating above median</t>
  </si>
  <si>
    <t>Both ERR and IEG rating below median</t>
  </si>
  <si>
    <t>ERR above and IEG rating below the median</t>
  </si>
  <si>
    <t>ERR below and IEG rating above the median</t>
  </si>
  <si>
    <t>Effectiveness</t>
  </si>
  <si>
    <t>below median days</t>
  </si>
  <si>
    <t>above median days</t>
  </si>
  <si>
    <t>1st disbursement</t>
  </si>
  <si>
    <t>half disbursement</t>
  </si>
  <si>
    <t>last disbursement</t>
  </si>
  <si>
    <t>CPIA at completion</t>
  </si>
  <si>
    <t>Bad project</t>
  </si>
  <si>
    <t>Good project</t>
  </si>
  <si>
    <t>Bad countries</t>
  </si>
  <si>
    <t>Good countries</t>
  </si>
  <si>
    <t>Unsatisfactory Bank performance</t>
  </si>
  <si>
    <t>Increase with satisfactory Bank performance</t>
  </si>
  <si>
    <t>Satisfactory Bank performance</t>
  </si>
  <si>
    <t>ERR with unsatisf Bank perf</t>
  </si>
  <si>
    <t>ERR added with satisf Bank perf</t>
  </si>
  <si>
    <t>ERR with satisf Bank perf</t>
  </si>
  <si>
    <t>Median ERR</t>
  </si>
  <si>
    <t>Median CPIA</t>
  </si>
  <si>
    <t>ERR at completion</t>
  </si>
  <si>
    <t>CPIA</t>
  </si>
  <si>
    <t xml:space="preserve"> 23.35551    21.395      1276</t>
  </si>
  <si>
    <t>erratcompletion</t>
  </si>
  <si>
    <t>Bank perfomance</t>
  </si>
  <si>
    <t>Bank performance</t>
  </si>
  <si>
    <t>CPIA_close_avg</t>
  </si>
  <si>
    <t>ieg_bank2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</si>
</sst>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5.0925925925925923E-2"/>
          <c:w val="1"/>
          <c:h val="0.78703484981044036"/>
        </c:manualLayout>
      </c:layout>
      <c:ofPieChart>
        <c:ofPieType val="pie"/>
        <c:varyColors val="1"/>
        <c:ser>
          <c:idx val="0"/>
          <c:order val="0"/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1A-4687-9D2E-342BC683E026}"/>
              </c:ext>
            </c:extLst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1A-4687-9D2E-342BC683E026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1A-4687-9D2E-342BC683E026}"/>
              </c:ext>
            </c:extLst>
          </c:dPt>
          <c:dPt>
            <c:idx val="3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A1A-4687-9D2E-342BC683E026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A1A-4687-9D2E-342BC683E02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6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'Figure 5 pie'!$A$2:$A$5</c:f>
              <c:strCache>
                <c:ptCount val="4"/>
                <c:pt idx="0">
                  <c:v>Both ERR and IEG rating above median</c:v>
                </c:pt>
                <c:pt idx="1">
                  <c:v>Both ERR and IEG rating below median</c:v>
                </c:pt>
                <c:pt idx="2">
                  <c:v>ERR above and IEG rating below the median</c:v>
                </c:pt>
                <c:pt idx="3">
                  <c:v>ERR below and IEG rating above the median</c:v>
                </c:pt>
              </c:strCache>
            </c:strRef>
          </c:cat>
          <c:val>
            <c:numRef>
              <c:f>'Figure 5 pie'!$C$2:$C$5</c:f>
              <c:numCache>
                <c:formatCode>General</c:formatCode>
                <c:ptCount val="4"/>
                <c:pt idx="0">
                  <c:v>0.3432274247491639</c:v>
                </c:pt>
                <c:pt idx="1">
                  <c:v>0.20819397993311037</c:v>
                </c:pt>
                <c:pt idx="2">
                  <c:v>0.15593645484949833</c:v>
                </c:pt>
                <c:pt idx="3">
                  <c:v>0.29264214046822745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1A-4687-9D2E-342BC683E02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69728783902008E-2"/>
          <c:y val="0.83333114610673664"/>
          <c:w val="0.92154921259842515"/>
          <c:h val="0.138891076115485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7'!$A$3</c:f>
              <c:strCache>
                <c:ptCount val="1"/>
                <c:pt idx="0">
                  <c:v>below median days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'Fig. 7'!$B$2:$E$2</c:f>
              <c:strCache>
                <c:ptCount val="4"/>
                <c:pt idx="0">
                  <c:v>Effectiveness</c:v>
                </c:pt>
                <c:pt idx="1">
                  <c:v>1st disbursement</c:v>
                </c:pt>
                <c:pt idx="2">
                  <c:v>half disbursement</c:v>
                </c:pt>
                <c:pt idx="3">
                  <c:v>last disbursement</c:v>
                </c:pt>
              </c:strCache>
            </c:strRef>
          </c:cat>
          <c:val>
            <c:numRef>
              <c:f>'Fig. 7'!$B$3:$E$3</c:f>
              <c:numCache>
                <c:formatCode>General</c:formatCode>
                <c:ptCount val="4"/>
                <c:pt idx="0">
                  <c:v>18.600000000000001</c:v>
                </c:pt>
                <c:pt idx="1">
                  <c:v>22</c:v>
                </c:pt>
                <c:pt idx="2">
                  <c:v>21.9</c:v>
                </c:pt>
                <c:pt idx="3">
                  <c:v>18.3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7C-4930-BBD2-C7A66C8D6FE7}"/>
            </c:ext>
          </c:extLst>
        </c:ser>
        <c:ser>
          <c:idx val="1"/>
          <c:order val="1"/>
          <c:tx>
            <c:strRef>
              <c:f>'Fig. 7'!$A$4</c:f>
              <c:strCache>
                <c:ptCount val="1"/>
                <c:pt idx="0">
                  <c:v>above median days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'Fig. 7'!$B$2:$E$2</c:f>
              <c:strCache>
                <c:ptCount val="4"/>
                <c:pt idx="0">
                  <c:v>Effectiveness</c:v>
                </c:pt>
                <c:pt idx="1">
                  <c:v>1st disbursement</c:v>
                </c:pt>
                <c:pt idx="2">
                  <c:v>half disbursement</c:v>
                </c:pt>
                <c:pt idx="3">
                  <c:v>last disbursement</c:v>
                </c:pt>
              </c:strCache>
            </c:strRef>
          </c:cat>
          <c:val>
            <c:numRef>
              <c:f>'Fig. 7'!$B$4:$E$4</c:f>
              <c:numCache>
                <c:formatCode>General</c:formatCode>
                <c:ptCount val="4"/>
                <c:pt idx="0">
                  <c:v>18.399999999999999</c:v>
                </c:pt>
                <c:pt idx="1">
                  <c:v>17</c:v>
                </c:pt>
                <c:pt idx="2">
                  <c:v>18</c:v>
                </c:pt>
                <c:pt idx="3">
                  <c:v>18.7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7C-4930-BBD2-C7A66C8D6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7830607"/>
        <c:axId val="687832527"/>
      </c:barChart>
      <c:catAx>
        <c:axId val="687830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7832527"/>
        <c:crosses val="autoZero"/>
        <c:auto val="1"/>
        <c:lblAlgn val="ctr"/>
        <c:lblOffset val="100"/>
        <c:noMultiLvlLbl val="0"/>
      </c:catAx>
      <c:valAx>
        <c:axId val="687832527"/>
        <c:scaling>
          <c:orientation val="minMax"/>
          <c:max val="22"/>
          <c:min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Economic rate of return (at completion)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7830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0033371327671521"/>
          <c:y val="2.8641211320269633E-2"/>
          <c:w val="0.49346738965719444"/>
          <c:h val="8.05539706416307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Bank Performance: Satisfactory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[1]Sheet2!$H$2:$H$302</c:f>
              <c:numCache>
                <c:formatCode>General</c:formatCode>
                <c:ptCount val="301"/>
                <c:pt idx="0">
                  <c:v>3.7281749999999998</c:v>
                </c:pt>
                <c:pt idx="1">
                  <c:v>3.6646830000000001</c:v>
                </c:pt>
                <c:pt idx="2">
                  <c:v>2.4523809999999999</c:v>
                </c:pt>
                <c:pt idx="3">
                  <c:v>3.3769840000000002</c:v>
                </c:pt>
                <c:pt idx="4">
                  <c:v>3.015873</c:v>
                </c:pt>
                <c:pt idx="5">
                  <c:v>3.5079359999999999</c:v>
                </c:pt>
                <c:pt idx="6">
                  <c:v>3.4027780000000001</c:v>
                </c:pt>
                <c:pt idx="7">
                  <c:v>3.5496029999999998</c:v>
                </c:pt>
                <c:pt idx="8">
                  <c:v>3.6726190000000001</c:v>
                </c:pt>
                <c:pt idx="9">
                  <c:v>3.7023809999999999</c:v>
                </c:pt>
                <c:pt idx="10">
                  <c:v>3.8285710000000002</c:v>
                </c:pt>
                <c:pt idx="11">
                  <c:v>3.8285710000000002</c:v>
                </c:pt>
                <c:pt idx="12">
                  <c:v>3.3134920000000001</c:v>
                </c:pt>
                <c:pt idx="13">
                  <c:v>3.3134920000000001</c:v>
                </c:pt>
                <c:pt idx="14">
                  <c:v>3.5973679999999999</c:v>
                </c:pt>
                <c:pt idx="15">
                  <c:v>3.1349209999999998</c:v>
                </c:pt>
                <c:pt idx="16">
                  <c:v>3.7242060000000001</c:v>
                </c:pt>
                <c:pt idx="17">
                  <c:v>3.8214290000000002</c:v>
                </c:pt>
                <c:pt idx="18">
                  <c:v>3.1349209999999998</c:v>
                </c:pt>
                <c:pt idx="19">
                  <c:v>3.6944439999999998</c:v>
                </c:pt>
                <c:pt idx="20">
                  <c:v>3.6428569999999998</c:v>
                </c:pt>
                <c:pt idx="21">
                  <c:v>3.5873010000000001</c:v>
                </c:pt>
                <c:pt idx="22">
                  <c:v>3.285714</c:v>
                </c:pt>
                <c:pt idx="23">
                  <c:v>3.8214290000000002</c:v>
                </c:pt>
                <c:pt idx="24">
                  <c:v>3.0634920000000001</c:v>
                </c:pt>
                <c:pt idx="25">
                  <c:v>3.8214290000000002</c:v>
                </c:pt>
                <c:pt idx="26">
                  <c:v>2.2519840000000002</c:v>
                </c:pt>
                <c:pt idx="27">
                  <c:v>3.7876989999999999</c:v>
                </c:pt>
                <c:pt idx="28">
                  <c:v>2.7579370000000001</c:v>
                </c:pt>
                <c:pt idx="29">
                  <c:v>3.523809</c:v>
                </c:pt>
                <c:pt idx="30">
                  <c:v>4.2400789999999997</c:v>
                </c:pt>
                <c:pt idx="31">
                  <c:v>3.6523810000000001</c:v>
                </c:pt>
                <c:pt idx="32">
                  <c:v>3.3849209999999998</c:v>
                </c:pt>
                <c:pt idx="33">
                  <c:v>3.8174600000000001</c:v>
                </c:pt>
                <c:pt idx="34">
                  <c:v>3.8134920000000001</c:v>
                </c:pt>
                <c:pt idx="35">
                  <c:v>3.769841</c:v>
                </c:pt>
                <c:pt idx="36">
                  <c:v>3.394841</c:v>
                </c:pt>
                <c:pt idx="37">
                  <c:v>3.609127</c:v>
                </c:pt>
                <c:pt idx="38">
                  <c:v>3.6468250000000002</c:v>
                </c:pt>
                <c:pt idx="39">
                  <c:v>3.105159</c:v>
                </c:pt>
                <c:pt idx="40">
                  <c:v>3.746032</c:v>
                </c:pt>
                <c:pt idx="41">
                  <c:v>3.4067460000000001</c:v>
                </c:pt>
                <c:pt idx="42">
                  <c:v>3.4146830000000001</c:v>
                </c:pt>
                <c:pt idx="43">
                  <c:v>3</c:v>
                </c:pt>
                <c:pt idx="44">
                  <c:v>3.790476</c:v>
                </c:pt>
                <c:pt idx="45">
                  <c:v>3.6904759999999999</c:v>
                </c:pt>
                <c:pt idx="46">
                  <c:v>3.6944439999999998</c:v>
                </c:pt>
                <c:pt idx="47">
                  <c:v>3.3095240000000001</c:v>
                </c:pt>
                <c:pt idx="48">
                  <c:v>3.4305560000000002</c:v>
                </c:pt>
                <c:pt idx="49">
                  <c:v>3.8095240000000001</c:v>
                </c:pt>
                <c:pt idx="50">
                  <c:v>3.75</c:v>
                </c:pt>
                <c:pt idx="51">
                  <c:v>3.5337299999999998</c:v>
                </c:pt>
                <c:pt idx="52">
                  <c:v>3.6468250000000002</c:v>
                </c:pt>
                <c:pt idx="53">
                  <c:v>3.6944439999999998</c:v>
                </c:pt>
                <c:pt idx="54">
                  <c:v>4.3670640000000001</c:v>
                </c:pt>
                <c:pt idx="55">
                  <c:v>3.6309520000000002</c:v>
                </c:pt>
                <c:pt idx="56">
                  <c:v>3.6758769999999998</c:v>
                </c:pt>
                <c:pt idx="57">
                  <c:v>3.4067460000000001</c:v>
                </c:pt>
                <c:pt idx="58">
                  <c:v>3.4365079999999999</c:v>
                </c:pt>
                <c:pt idx="59">
                  <c:v>3.8214290000000002</c:v>
                </c:pt>
                <c:pt idx="60">
                  <c:v>3.7956349999999999</c:v>
                </c:pt>
                <c:pt idx="61">
                  <c:v>3.8353169999999999</c:v>
                </c:pt>
                <c:pt idx="62">
                  <c:v>2.3115079999999999</c:v>
                </c:pt>
                <c:pt idx="63">
                  <c:v>3.5297619999999998</c:v>
                </c:pt>
                <c:pt idx="64">
                  <c:v>3.6380949999999999</c:v>
                </c:pt>
                <c:pt idx="65">
                  <c:v>3.355159</c:v>
                </c:pt>
                <c:pt idx="66">
                  <c:v>4.0793650000000001</c:v>
                </c:pt>
                <c:pt idx="67">
                  <c:v>3.3134920000000001</c:v>
                </c:pt>
                <c:pt idx="68">
                  <c:v>3.8285710000000002</c:v>
                </c:pt>
                <c:pt idx="69">
                  <c:v>3.698413</c:v>
                </c:pt>
                <c:pt idx="70">
                  <c:v>3.7023809999999999</c:v>
                </c:pt>
                <c:pt idx="71">
                  <c:v>3.5714290000000002</c:v>
                </c:pt>
                <c:pt idx="72">
                  <c:v>3.753968</c:v>
                </c:pt>
                <c:pt idx="73">
                  <c:v>2.8849209999999998</c:v>
                </c:pt>
                <c:pt idx="74">
                  <c:v>3.7242060000000001</c:v>
                </c:pt>
                <c:pt idx="75">
                  <c:v>3.105159</c:v>
                </c:pt>
                <c:pt idx="76">
                  <c:v>3.5456349999999999</c:v>
                </c:pt>
                <c:pt idx="77">
                  <c:v>3.2023809999999999</c:v>
                </c:pt>
                <c:pt idx="78">
                  <c:v>3.8214290000000002</c:v>
                </c:pt>
                <c:pt idx="79">
                  <c:v>2.9226190000000001</c:v>
                </c:pt>
                <c:pt idx="80">
                  <c:v>3.3849209999999998</c:v>
                </c:pt>
                <c:pt idx="81">
                  <c:v>3.301587</c:v>
                </c:pt>
                <c:pt idx="82">
                  <c:v>3.6388889999999998</c:v>
                </c:pt>
                <c:pt idx="83">
                  <c:v>3.2579359999999999</c:v>
                </c:pt>
                <c:pt idx="84">
                  <c:v>3.3619050000000001</c:v>
                </c:pt>
                <c:pt idx="85">
                  <c:v>3.2579359999999999</c:v>
                </c:pt>
                <c:pt idx="86">
                  <c:v>3.753968</c:v>
                </c:pt>
                <c:pt idx="87">
                  <c:v>3.7579359999999999</c:v>
                </c:pt>
                <c:pt idx="88">
                  <c:v>3.753968</c:v>
                </c:pt>
                <c:pt idx="89">
                  <c:v>3.4623010000000001</c:v>
                </c:pt>
                <c:pt idx="90">
                  <c:v>3.7063489999999999</c:v>
                </c:pt>
                <c:pt idx="91">
                  <c:v>2.9444439999999998</c:v>
                </c:pt>
                <c:pt idx="92">
                  <c:v>3.1686510000000001</c:v>
                </c:pt>
                <c:pt idx="93">
                  <c:v>3.7559520000000002</c:v>
                </c:pt>
                <c:pt idx="94">
                  <c:v>3.3670640000000001</c:v>
                </c:pt>
                <c:pt idx="95">
                  <c:v>3.2281749999999998</c:v>
                </c:pt>
                <c:pt idx="96">
                  <c:v>3.7559520000000002</c:v>
                </c:pt>
                <c:pt idx="97">
                  <c:v>3.9226190000000001</c:v>
                </c:pt>
                <c:pt idx="98">
                  <c:v>3.609127</c:v>
                </c:pt>
                <c:pt idx="99">
                  <c:v>3.5337299999999998</c:v>
                </c:pt>
                <c:pt idx="100">
                  <c:v>3.4623010000000001</c:v>
                </c:pt>
                <c:pt idx="101">
                  <c:v>3.7837299999999998</c:v>
                </c:pt>
                <c:pt idx="102">
                  <c:v>3.1309520000000002</c:v>
                </c:pt>
                <c:pt idx="103">
                  <c:v>3.6904759999999999</c:v>
                </c:pt>
                <c:pt idx="104">
                  <c:v>3.6309520000000002</c:v>
                </c:pt>
                <c:pt idx="105">
                  <c:v>2.601191</c:v>
                </c:pt>
                <c:pt idx="106">
                  <c:v>3.7956349999999999</c:v>
                </c:pt>
                <c:pt idx="107">
                  <c:v>3.253968</c:v>
                </c:pt>
                <c:pt idx="108">
                  <c:v>3.9742069999999998</c:v>
                </c:pt>
                <c:pt idx="109">
                  <c:v>3.6111110000000002</c:v>
                </c:pt>
                <c:pt idx="110">
                  <c:v>3.7559520000000002</c:v>
                </c:pt>
                <c:pt idx="111">
                  <c:v>3.6944439999999998</c:v>
                </c:pt>
                <c:pt idx="112">
                  <c:v>3.4444439999999998</c:v>
                </c:pt>
                <c:pt idx="113">
                  <c:v>4.3670640000000001</c:v>
                </c:pt>
                <c:pt idx="114">
                  <c:v>3.7996029999999998</c:v>
                </c:pt>
                <c:pt idx="115">
                  <c:v>3.2162700000000002</c:v>
                </c:pt>
                <c:pt idx="116">
                  <c:v>4.015873</c:v>
                </c:pt>
                <c:pt idx="117">
                  <c:v>3.2797619999999998</c:v>
                </c:pt>
                <c:pt idx="118">
                  <c:v>2.6309520000000002</c:v>
                </c:pt>
                <c:pt idx="119">
                  <c:v>3.398809</c:v>
                </c:pt>
                <c:pt idx="120">
                  <c:v>3.8769840000000002</c:v>
                </c:pt>
                <c:pt idx="121">
                  <c:v>3.2083330000000001</c:v>
                </c:pt>
                <c:pt idx="122">
                  <c:v>3.7559520000000002</c:v>
                </c:pt>
                <c:pt idx="123">
                  <c:v>3.7797619999999998</c:v>
                </c:pt>
                <c:pt idx="124">
                  <c:v>3.448413</c:v>
                </c:pt>
                <c:pt idx="125">
                  <c:v>3.9623010000000001</c:v>
                </c:pt>
                <c:pt idx="126">
                  <c:v>3.1865079999999999</c:v>
                </c:pt>
                <c:pt idx="127">
                  <c:v>3.4603169999999999</c:v>
                </c:pt>
                <c:pt idx="128">
                  <c:v>3.8432539999999999</c:v>
                </c:pt>
                <c:pt idx="129">
                  <c:v>3.394841</c:v>
                </c:pt>
                <c:pt idx="130">
                  <c:v>3.1904759999999999</c:v>
                </c:pt>
                <c:pt idx="131">
                  <c:v>4.3670640000000001</c:v>
                </c:pt>
                <c:pt idx="132">
                  <c:v>3.7321430000000002</c:v>
                </c:pt>
                <c:pt idx="133">
                  <c:v>3.8432539999999999</c:v>
                </c:pt>
                <c:pt idx="134">
                  <c:v>3.5634920000000001</c:v>
                </c:pt>
                <c:pt idx="135">
                  <c:v>2.769841</c:v>
                </c:pt>
                <c:pt idx="136">
                  <c:v>3.0714290000000002</c:v>
                </c:pt>
                <c:pt idx="137">
                  <c:v>3.3809520000000002</c:v>
                </c:pt>
                <c:pt idx="138">
                  <c:v>3.4920640000000001</c:v>
                </c:pt>
                <c:pt idx="139">
                  <c:v>3.6646830000000001</c:v>
                </c:pt>
                <c:pt idx="140">
                  <c:v>3.4702380000000002</c:v>
                </c:pt>
                <c:pt idx="141">
                  <c:v>3.4623010000000001</c:v>
                </c:pt>
                <c:pt idx="142">
                  <c:v>3.2242060000000001</c:v>
                </c:pt>
                <c:pt idx="143">
                  <c:v>3.0714290000000002</c:v>
                </c:pt>
                <c:pt idx="144">
                  <c:v>3.2380949999999999</c:v>
                </c:pt>
                <c:pt idx="145">
                  <c:v>2.8888889999999998</c:v>
                </c:pt>
                <c:pt idx="146">
                  <c:v>3.605159</c:v>
                </c:pt>
                <c:pt idx="147">
                  <c:v>3.6944439999999998</c:v>
                </c:pt>
                <c:pt idx="148">
                  <c:v>3.3214290000000002</c:v>
                </c:pt>
                <c:pt idx="149">
                  <c:v>3.6309520000000002</c:v>
                </c:pt>
                <c:pt idx="150">
                  <c:v>2.9444439999999998</c:v>
                </c:pt>
                <c:pt idx="151">
                  <c:v>3.3670640000000001</c:v>
                </c:pt>
                <c:pt idx="152">
                  <c:v>2.660714</c:v>
                </c:pt>
                <c:pt idx="153">
                  <c:v>3.1825399999999999</c:v>
                </c:pt>
                <c:pt idx="154">
                  <c:v>3.698413</c:v>
                </c:pt>
                <c:pt idx="155">
                  <c:v>3.6646830000000001</c:v>
                </c:pt>
                <c:pt idx="156">
                  <c:v>3.4742069999999998</c:v>
                </c:pt>
                <c:pt idx="157">
                  <c:v>3.0416669999999999</c:v>
                </c:pt>
                <c:pt idx="158">
                  <c:v>2.3849209999999998</c:v>
                </c:pt>
                <c:pt idx="159">
                  <c:v>3.2837299999999998</c:v>
                </c:pt>
                <c:pt idx="160">
                  <c:v>4.0337300000000003</c:v>
                </c:pt>
                <c:pt idx="161">
                  <c:v>3.4583330000000001</c:v>
                </c:pt>
                <c:pt idx="162">
                  <c:v>3.4742060000000001</c:v>
                </c:pt>
                <c:pt idx="163">
                  <c:v>3.6646830000000001</c:v>
                </c:pt>
                <c:pt idx="164">
                  <c:v>3.1230159999999998</c:v>
                </c:pt>
                <c:pt idx="165">
                  <c:v>3.5119050000000001</c:v>
                </c:pt>
                <c:pt idx="166">
                  <c:v>3.3134920000000001</c:v>
                </c:pt>
                <c:pt idx="167">
                  <c:v>3.3333330000000001</c:v>
                </c:pt>
                <c:pt idx="168">
                  <c:v>3.1825399999999999</c:v>
                </c:pt>
                <c:pt idx="169">
                  <c:v>3.4742060000000001</c:v>
                </c:pt>
                <c:pt idx="170">
                  <c:v>3.6686510000000001</c:v>
                </c:pt>
                <c:pt idx="171">
                  <c:v>3.5119050000000001</c:v>
                </c:pt>
                <c:pt idx="172">
                  <c:v>3.448413</c:v>
                </c:pt>
                <c:pt idx="173">
                  <c:v>3.448413</c:v>
                </c:pt>
                <c:pt idx="174">
                  <c:v>3.1646830000000001</c:v>
                </c:pt>
                <c:pt idx="175">
                  <c:v>3.2718250000000002</c:v>
                </c:pt>
                <c:pt idx="176">
                  <c:v>4.0337300000000003</c:v>
                </c:pt>
                <c:pt idx="177">
                  <c:v>3.6646830000000001</c:v>
                </c:pt>
                <c:pt idx="178">
                  <c:v>3.8134920000000001</c:v>
                </c:pt>
                <c:pt idx="179">
                  <c:v>2.660714</c:v>
                </c:pt>
                <c:pt idx="180">
                  <c:v>3.2242060000000001</c:v>
                </c:pt>
                <c:pt idx="181">
                  <c:v>3.1904759999999999</c:v>
                </c:pt>
                <c:pt idx="182">
                  <c:v>3.101191</c:v>
                </c:pt>
                <c:pt idx="183">
                  <c:v>3.4444439999999998</c:v>
                </c:pt>
                <c:pt idx="184">
                  <c:v>3.6646830000000001</c:v>
                </c:pt>
                <c:pt idx="185">
                  <c:v>3.2619050000000001</c:v>
                </c:pt>
                <c:pt idx="186">
                  <c:v>2.448413</c:v>
                </c:pt>
                <c:pt idx="187">
                  <c:v>3.1825399999999999</c:v>
                </c:pt>
                <c:pt idx="188">
                  <c:v>3.801587</c:v>
                </c:pt>
                <c:pt idx="189">
                  <c:v>4.0793650000000001</c:v>
                </c:pt>
                <c:pt idx="190">
                  <c:v>3.5</c:v>
                </c:pt>
                <c:pt idx="191">
                  <c:v>2.660714</c:v>
                </c:pt>
                <c:pt idx="192">
                  <c:v>3.3849209999999998</c:v>
                </c:pt>
                <c:pt idx="193">
                  <c:v>3.2123010000000001</c:v>
                </c:pt>
                <c:pt idx="194">
                  <c:v>3.6567460000000001</c:v>
                </c:pt>
                <c:pt idx="195">
                  <c:v>3.1230159999999998</c:v>
                </c:pt>
                <c:pt idx="196">
                  <c:v>2.601191</c:v>
                </c:pt>
                <c:pt idx="197">
                  <c:v>2.8214290000000002</c:v>
                </c:pt>
                <c:pt idx="198">
                  <c:v>3.6130949999999999</c:v>
                </c:pt>
                <c:pt idx="199">
                  <c:v>3.8174600000000001</c:v>
                </c:pt>
                <c:pt idx="200">
                  <c:v>3.589286</c:v>
                </c:pt>
                <c:pt idx="201">
                  <c:v>3.101191</c:v>
                </c:pt>
                <c:pt idx="202">
                  <c:v>2.7321430000000002</c:v>
                </c:pt>
                <c:pt idx="203">
                  <c:v>3.4742060000000001</c:v>
                </c:pt>
                <c:pt idx="204">
                  <c:v>2.660714</c:v>
                </c:pt>
                <c:pt idx="205">
                  <c:v>2.9583330000000001</c:v>
                </c:pt>
                <c:pt idx="206">
                  <c:v>3.0714290000000002</c:v>
                </c:pt>
                <c:pt idx="207">
                  <c:v>3.253968</c:v>
                </c:pt>
                <c:pt idx="208">
                  <c:v>3.198413</c:v>
                </c:pt>
                <c:pt idx="209">
                  <c:v>3.0178569999999998</c:v>
                </c:pt>
                <c:pt idx="210">
                  <c:v>3.6944439999999998</c:v>
                </c:pt>
                <c:pt idx="211">
                  <c:v>3.605159</c:v>
                </c:pt>
                <c:pt idx="212">
                  <c:v>3.4781749999999998</c:v>
                </c:pt>
                <c:pt idx="213">
                  <c:v>3.1230159999999998</c:v>
                </c:pt>
                <c:pt idx="214">
                  <c:v>3.6130949999999999</c:v>
                </c:pt>
                <c:pt idx="215">
                  <c:v>3.5753970000000002</c:v>
                </c:pt>
                <c:pt idx="216">
                  <c:v>3.0376979999999998</c:v>
                </c:pt>
                <c:pt idx="217">
                  <c:v>3.6646830000000001</c:v>
                </c:pt>
                <c:pt idx="218">
                  <c:v>3.25</c:v>
                </c:pt>
                <c:pt idx="219">
                  <c:v>3.5674600000000001</c:v>
                </c:pt>
                <c:pt idx="220">
                  <c:v>2.8174600000000001</c:v>
                </c:pt>
                <c:pt idx="221">
                  <c:v>3.1230159999999998</c:v>
                </c:pt>
                <c:pt idx="222">
                  <c:v>3.4027780000000001</c:v>
                </c:pt>
                <c:pt idx="223">
                  <c:v>3.6904759999999999</c:v>
                </c:pt>
                <c:pt idx="224">
                  <c:v>2.6567460000000001</c:v>
                </c:pt>
                <c:pt idx="225">
                  <c:v>2.6428569999999998</c:v>
                </c:pt>
                <c:pt idx="226">
                  <c:v>3.898809</c:v>
                </c:pt>
                <c:pt idx="227">
                  <c:v>2.6428569999999998</c:v>
                </c:pt>
                <c:pt idx="228">
                  <c:v>3.7420640000000001</c:v>
                </c:pt>
                <c:pt idx="229">
                  <c:v>3.1230159999999998</c:v>
                </c:pt>
                <c:pt idx="230">
                  <c:v>3.1230159999999998</c:v>
                </c:pt>
                <c:pt idx="231">
                  <c:v>3.0178569999999998</c:v>
                </c:pt>
                <c:pt idx="232">
                  <c:v>3.4662700000000002</c:v>
                </c:pt>
                <c:pt idx="233">
                  <c:v>2.894841</c:v>
                </c:pt>
                <c:pt idx="234">
                  <c:v>3.0714290000000002</c:v>
                </c:pt>
                <c:pt idx="235">
                  <c:v>3.4444439999999998</c:v>
                </c:pt>
                <c:pt idx="236">
                  <c:v>3.5416669999999999</c:v>
                </c:pt>
                <c:pt idx="237">
                  <c:v>3.121032</c:v>
                </c:pt>
                <c:pt idx="238">
                  <c:v>3.3472219999999999</c:v>
                </c:pt>
                <c:pt idx="239">
                  <c:v>3.1230159999999998</c:v>
                </c:pt>
                <c:pt idx="240">
                  <c:v>2.7876989999999999</c:v>
                </c:pt>
                <c:pt idx="241">
                  <c:v>3.2321430000000002</c:v>
                </c:pt>
                <c:pt idx="242">
                  <c:v>3.5337299999999998</c:v>
                </c:pt>
                <c:pt idx="243">
                  <c:v>3.3809520000000002</c:v>
                </c:pt>
                <c:pt idx="244">
                  <c:v>3.1964290000000002</c:v>
                </c:pt>
                <c:pt idx="245">
                  <c:v>3.1567460000000001</c:v>
                </c:pt>
                <c:pt idx="246">
                  <c:v>2.6428569999999998</c:v>
                </c:pt>
                <c:pt idx="247">
                  <c:v>2.9742060000000001</c:v>
                </c:pt>
                <c:pt idx="248">
                  <c:v>3.5337299999999998</c:v>
                </c:pt>
                <c:pt idx="249">
                  <c:v>3.5119050000000001</c:v>
                </c:pt>
                <c:pt idx="250">
                  <c:v>3.4027780000000001</c:v>
                </c:pt>
                <c:pt idx="251">
                  <c:v>3.1785709999999998</c:v>
                </c:pt>
                <c:pt idx="252">
                  <c:v>3.3809520000000002</c:v>
                </c:pt>
                <c:pt idx="253">
                  <c:v>3.9662700000000002</c:v>
                </c:pt>
                <c:pt idx="254">
                  <c:v>3.2916669999999999</c:v>
                </c:pt>
                <c:pt idx="255">
                  <c:v>3.2916669999999999</c:v>
                </c:pt>
                <c:pt idx="256">
                  <c:v>2.9523809999999999</c:v>
                </c:pt>
                <c:pt idx="257">
                  <c:v>3.3809520000000002</c:v>
                </c:pt>
                <c:pt idx="258">
                  <c:v>3.5416669999999999</c:v>
                </c:pt>
                <c:pt idx="259">
                  <c:v>3.4146830000000001</c:v>
                </c:pt>
                <c:pt idx="260">
                  <c:v>3.9662700000000002</c:v>
                </c:pt>
                <c:pt idx="261">
                  <c:v>3.1230159999999998</c:v>
                </c:pt>
                <c:pt idx="262">
                  <c:v>3.1904759999999999</c:v>
                </c:pt>
                <c:pt idx="263">
                  <c:v>3.7242060000000001</c:v>
                </c:pt>
                <c:pt idx="264">
                  <c:v>3.3849209999999998</c:v>
                </c:pt>
                <c:pt idx="265">
                  <c:v>3.355159</c:v>
                </c:pt>
                <c:pt idx="266">
                  <c:v>2.8432539999999999</c:v>
                </c:pt>
                <c:pt idx="267">
                  <c:v>3.4146830000000001</c:v>
                </c:pt>
                <c:pt idx="268">
                  <c:v>3.6904759999999999</c:v>
                </c:pt>
                <c:pt idx="269">
                  <c:v>2.7202380000000002</c:v>
                </c:pt>
                <c:pt idx="270">
                  <c:v>2.1944439999999998</c:v>
                </c:pt>
                <c:pt idx="271">
                  <c:v>3.0257939999999999</c:v>
                </c:pt>
                <c:pt idx="272">
                  <c:v>3.6904759999999999</c:v>
                </c:pt>
                <c:pt idx="273">
                  <c:v>4.0634920000000001</c:v>
                </c:pt>
                <c:pt idx="274">
                  <c:v>4.0634920000000001</c:v>
                </c:pt>
                <c:pt idx="275">
                  <c:v>3.5674600000000001</c:v>
                </c:pt>
                <c:pt idx="276">
                  <c:v>3.8432539999999999</c:v>
                </c:pt>
                <c:pt idx="277">
                  <c:v>3.2023809999999999</c:v>
                </c:pt>
                <c:pt idx="278">
                  <c:v>3.4404759999999999</c:v>
                </c:pt>
                <c:pt idx="279">
                  <c:v>3.0178569999999998</c:v>
                </c:pt>
                <c:pt idx="280">
                  <c:v>2.253968</c:v>
                </c:pt>
                <c:pt idx="281">
                  <c:v>2.9781749999999998</c:v>
                </c:pt>
                <c:pt idx="282">
                  <c:v>3.3253970000000002</c:v>
                </c:pt>
                <c:pt idx="283">
                  <c:v>3.253968</c:v>
                </c:pt>
                <c:pt idx="284">
                  <c:v>3.2321430000000002</c:v>
                </c:pt>
                <c:pt idx="285">
                  <c:v>3.3253970000000002</c:v>
                </c:pt>
                <c:pt idx="286">
                  <c:v>2.6190479999999998</c:v>
                </c:pt>
                <c:pt idx="287">
                  <c:v>3.4404759999999999</c:v>
                </c:pt>
                <c:pt idx="288">
                  <c:v>3.410714</c:v>
                </c:pt>
                <c:pt idx="289">
                  <c:v>3.7876979999999998</c:v>
                </c:pt>
                <c:pt idx="290">
                  <c:v>2.253968</c:v>
                </c:pt>
                <c:pt idx="291">
                  <c:v>3.496032</c:v>
                </c:pt>
                <c:pt idx="292">
                  <c:v>3.1726190000000001</c:v>
                </c:pt>
                <c:pt idx="293">
                  <c:v>3.753968</c:v>
                </c:pt>
                <c:pt idx="294">
                  <c:v>3.7876979999999998</c:v>
                </c:pt>
                <c:pt idx="295">
                  <c:v>3.1230159999999998</c:v>
                </c:pt>
                <c:pt idx="296">
                  <c:v>3.515873</c:v>
                </c:pt>
                <c:pt idx="297">
                  <c:v>3.2876989999999999</c:v>
                </c:pt>
                <c:pt idx="298">
                  <c:v>2.5456349999999999</c:v>
                </c:pt>
                <c:pt idx="299">
                  <c:v>1.9027780000000001</c:v>
                </c:pt>
                <c:pt idx="300">
                  <c:v>3.2123020000000002</c:v>
                </c:pt>
              </c:numCache>
            </c:numRef>
          </c:xVal>
          <c:yVal>
            <c:numRef>
              <c:f>[1]Sheet2!$F$2:$F$302</c:f>
              <c:numCache>
                <c:formatCode>General</c:formatCode>
                <c:ptCount val="301"/>
                <c:pt idx="0">
                  <c:v>33</c:v>
                </c:pt>
                <c:pt idx="1">
                  <c:v>11.1</c:v>
                </c:pt>
                <c:pt idx="2">
                  <c:v>34.5</c:v>
                </c:pt>
                <c:pt idx="3">
                  <c:v>11</c:v>
                </c:pt>
                <c:pt idx="4">
                  <c:v>48</c:v>
                </c:pt>
                <c:pt idx="5">
                  <c:v>11.5</c:v>
                </c:pt>
                <c:pt idx="6">
                  <c:v>103</c:v>
                </c:pt>
                <c:pt idx="7">
                  <c:v>22</c:v>
                </c:pt>
                <c:pt idx="8">
                  <c:v>17</c:v>
                </c:pt>
                <c:pt idx="9">
                  <c:v>35</c:v>
                </c:pt>
                <c:pt idx="10">
                  <c:v>21</c:v>
                </c:pt>
                <c:pt idx="11">
                  <c:v>46</c:v>
                </c:pt>
                <c:pt idx="12">
                  <c:v>33</c:v>
                </c:pt>
                <c:pt idx="13">
                  <c:v>30</c:v>
                </c:pt>
                <c:pt idx="14">
                  <c:v>64</c:v>
                </c:pt>
                <c:pt idx="15">
                  <c:v>35</c:v>
                </c:pt>
                <c:pt idx="16">
                  <c:v>143</c:v>
                </c:pt>
                <c:pt idx="17">
                  <c:v>43</c:v>
                </c:pt>
                <c:pt idx="18">
                  <c:v>23</c:v>
                </c:pt>
                <c:pt idx="19">
                  <c:v>100</c:v>
                </c:pt>
                <c:pt idx="20">
                  <c:v>19</c:v>
                </c:pt>
                <c:pt idx="21">
                  <c:v>16</c:v>
                </c:pt>
                <c:pt idx="22">
                  <c:v>13.1</c:v>
                </c:pt>
                <c:pt idx="23">
                  <c:v>32</c:v>
                </c:pt>
                <c:pt idx="24">
                  <c:v>26</c:v>
                </c:pt>
                <c:pt idx="25">
                  <c:v>57</c:v>
                </c:pt>
                <c:pt idx="26">
                  <c:v>42</c:v>
                </c:pt>
                <c:pt idx="27">
                  <c:v>13.1</c:v>
                </c:pt>
                <c:pt idx="28">
                  <c:v>14</c:v>
                </c:pt>
                <c:pt idx="29">
                  <c:v>28.7</c:v>
                </c:pt>
                <c:pt idx="30">
                  <c:v>18</c:v>
                </c:pt>
                <c:pt idx="31">
                  <c:v>21</c:v>
                </c:pt>
                <c:pt idx="32">
                  <c:v>70</c:v>
                </c:pt>
                <c:pt idx="33">
                  <c:v>41</c:v>
                </c:pt>
                <c:pt idx="34">
                  <c:v>39.799999999999997</c:v>
                </c:pt>
                <c:pt idx="35">
                  <c:v>35</c:v>
                </c:pt>
                <c:pt idx="36">
                  <c:v>34</c:v>
                </c:pt>
                <c:pt idx="37">
                  <c:v>12.1</c:v>
                </c:pt>
                <c:pt idx="38">
                  <c:v>24</c:v>
                </c:pt>
                <c:pt idx="39">
                  <c:v>24</c:v>
                </c:pt>
                <c:pt idx="40">
                  <c:v>23.5</c:v>
                </c:pt>
                <c:pt idx="41">
                  <c:v>36.5</c:v>
                </c:pt>
                <c:pt idx="42">
                  <c:v>46</c:v>
                </c:pt>
                <c:pt idx="43">
                  <c:v>11.4</c:v>
                </c:pt>
                <c:pt idx="44">
                  <c:v>20</c:v>
                </c:pt>
                <c:pt idx="45">
                  <c:v>30.2</c:v>
                </c:pt>
                <c:pt idx="46">
                  <c:v>53.7</c:v>
                </c:pt>
                <c:pt idx="47">
                  <c:v>21</c:v>
                </c:pt>
                <c:pt idx="48">
                  <c:v>224</c:v>
                </c:pt>
                <c:pt idx="49">
                  <c:v>15.5</c:v>
                </c:pt>
                <c:pt idx="50">
                  <c:v>13.2</c:v>
                </c:pt>
                <c:pt idx="51">
                  <c:v>23.8</c:v>
                </c:pt>
                <c:pt idx="52">
                  <c:v>60</c:v>
                </c:pt>
                <c:pt idx="53">
                  <c:v>63</c:v>
                </c:pt>
                <c:pt idx="54">
                  <c:v>110</c:v>
                </c:pt>
                <c:pt idx="55">
                  <c:v>14.7</c:v>
                </c:pt>
                <c:pt idx="56">
                  <c:v>30</c:v>
                </c:pt>
                <c:pt idx="57">
                  <c:v>30</c:v>
                </c:pt>
                <c:pt idx="58">
                  <c:v>20.399999999999999</c:v>
                </c:pt>
                <c:pt idx="59">
                  <c:v>21</c:v>
                </c:pt>
                <c:pt idx="60">
                  <c:v>33.9</c:v>
                </c:pt>
                <c:pt idx="61">
                  <c:v>25.799999</c:v>
                </c:pt>
                <c:pt idx="62">
                  <c:v>9.8000000000000007</c:v>
                </c:pt>
                <c:pt idx="63">
                  <c:v>18</c:v>
                </c:pt>
                <c:pt idx="64">
                  <c:v>78</c:v>
                </c:pt>
                <c:pt idx="65">
                  <c:v>13.3</c:v>
                </c:pt>
                <c:pt idx="66">
                  <c:v>14</c:v>
                </c:pt>
                <c:pt idx="67">
                  <c:v>12</c:v>
                </c:pt>
                <c:pt idx="68">
                  <c:v>18.399999999999999</c:v>
                </c:pt>
                <c:pt idx="69">
                  <c:v>32</c:v>
                </c:pt>
                <c:pt idx="70">
                  <c:v>32</c:v>
                </c:pt>
                <c:pt idx="71">
                  <c:v>47</c:v>
                </c:pt>
                <c:pt idx="72">
                  <c:v>26.6</c:v>
                </c:pt>
                <c:pt idx="73">
                  <c:v>15</c:v>
                </c:pt>
                <c:pt idx="74">
                  <c:v>15</c:v>
                </c:pt>
                <c:pt idx="75">
                  <c:v>42</c:v>
                </c:pt>
                <c:pt idx="76">
                  <c:v>19</c:v>
                </c:pt>
                <c:pt idx="77">
                  <c:v>19.2</c:v>
                </c:pt>
                <c:pt idx="78">
                  <c:v>30</c:v>
                </c:pt>
                <c:pt idx="79">
                  <c:v>22</c:v>
                </c:pt>
                <c:pt idx="80">
                  <c:v>24</c:v>
                </c:pt>
                <c:pt idx="81">
                  <c:v>31.1</c:v>
                </c:pt>
                <c:pt idx="82">
                  <c:v>74</c:v>
                </c:pt>
                <c:pt idx="83">
                  <c:v>26</c:v>
                </c:pt>
                <c:pt idx="84">
                  <c:v>29.2</c:v>
                </c:pt>
                <c:pt idx="85">
                  <c:v>36</c:v>
                </c:pt>
                <c:pt idx="86">
                  <c:v>23.22</c:v>
                </c:pt>
                <c:pt idx="87">
                  <c:v>50</c:v>
                </c:pt>
                <c:pt idx="88">
                  <c:v>15.7</c:v>
                </c:pt>
                <c:pt idx="89">
                  <c:v>28</c:v>
                </c:pt>
                <c:pt idx="90">
                  <c:v>29.4</c:v>
                </c:pt>
                <c:pt idx="91">
                  <c:v>60</c:v>
                </c:pt>
                <c:pt idx="92">
                  <c:v>54</c:v>
                </c:pt>
                <c:pt idx="93">
                  <c:v>17.5</c:v>
                </c:pt>
                <c:pt idx="94">
                  <c:v>67</c:v>
                </c:pt>
                <c:pt idx="95">
                  <c:v>12.2</c:v>
                </c:pt>
                <c:pt idx="96">
                  <c:v>52</c:v>
                </c:pt>
                <c:pt idx="97">
                  <c:v>13</c:v>
                </c:pt>
                <c:pt idx="98">
                  <c:v>17.2</c:v>
                </c:pt>
                <c:pt idx="99">
                  <c:v>24</c:v>
                </c:pt>
                <c:pt idx="100">
                  <c:v>46.7</c:v>
                </c:pt>
                <c:pt idx="101">
                  <c:v>16</c:v>
                </c:pt>
                <c:pt idx="102">
                  <c:v>16</c:v>
                </c:pt>
                <c:pt idx="103">
                  <c:v>15</c:v>
                </c:pt>
                <c:pt idx="104">
                  <c:v>60</c:v>
                </c:pt>
                <c:pt idx="105">
                  <c:v>33</c:v>
                </c:pt>
                <c:pt idx="106">
                  <c:v>24.2</c:v>
                </c:pt>
                <c:pt idx="107">
                  <c:v>36</c:v>
                </c:pt>
                <c:pt idx="108">
                  <c:v>30.8</c:v>
                </c:pt>
                <c:pt idx="109">
                  <c:v>13</c:v>
                </c:pt>
                <c:pt idx="110">
                  <c:v>29.3</c:v>
                </c:pt>
                <c:pt idx="111">
                  <c:v>29</c:v>
                </c:pt>
                <c:pt idx="112">
                  <c:v>56</c:v>
                </c:pt>
                <c:pt idx="113">
                  <c:v>21</c:v>
                </c:pt>
                <c:pt idx="114">
                  <c:v>32</c:v>
                </c:pt>
                <c:pt idx="115">
                  <c:v>25</c:v>
                </c:pt>
                <c:pt idx="116">
                  <c:v>22</c:v>
                </c:pt>
                <c:pt idx="117">
                  <c:v>35</c:v>
                </c:pt>
                <c:pt idx="118">
                  <c:v>118</c:v>
                </c:pt>
                <c:pt idx="119">
                  <c:v>45</c:v>
                </c:pt>
                <c:pt idx="120">
                  <c:v>24.45</c:v>
                </c:pt>
                <c:pt idx="121">
                  <c:v>36</c:v>
                </c:pt>
                <c:pt idx="122">
                  <c:v>22.9</c:v>
                </c:pt>
                <c:pt idx="123">
                  <c:v>20</c:v>
                </c:pt>
                <c:pt idx="124">
                  <c:v>42.1</c:v>
                </c:pt>
                <c:pt idx="125">
                  <c:v>5</c:v>
                </c:pt>
                <c:pt idx="126">
                  <c:v>16</c:v>
                </c:pt>
                <c:pt idx="127">
                  <c:v>46.4</c:v>
                </c:pt>
                <c:pt idx="128">
                  <c:v>11.5</c:v>
                </c:pt>
                <c:pt idx="129">
                  <c:v>34</c:v>
                </c:pt>
                <c:pt idx="130">
                  <c:v>27.6</c:v>
                </c:pt>
                <c:pt idx="131">
                  <c:v>13</c:v>
                </c:pt>
                <c:pt idx="132">
                  <c:v>19</c:v>
                </c:pt>
                <c:pt idx="133">
                  <c:v>12</c:v>
                </c:pt>
                <c:pt idx="134">
                  <c:v>29.700001</c:v>
                </c:pt>
                <c:pt idx="135">
                  <c:v>12.5</c:v>
                </c:pt>
                <c:pt idx="136">
                  <c:v>26.33</c:v>
                </c:pt>
                <c:pt idx="137">
                  <c:v>26.700001</c:v>
                </c:pt>
                <c:pt idx="138">
                  <c:v>17.100000000000001</c:v>
                </c:pt>
                <c:pt idx="139">
                  <c:v>28</c:v>
                </c:pt>
                <c:pt idx="140">
                  <c:v>14.3</c:v>
                </c:pt>
                <c:pt idx="141">
                  <c:v>52</c:v>
                </c:pt>
                <c:pt idx="142">
                  <c:v>17.600000000000001</c:v>
                </c:pt>
                <c:pt idx="143">
                  <c:v>33.130001</c:v>
                </c:pt>
                <c:pt idx="144">
                  <c:v>36</c:v>
                </c:pt>
                <c:pt idx="145">
                  <c:v>24.299999</c:v>
                </c:pt>
                <c:pt idx="146">
                  <c:v>59</c:v>
                </c:pt>
                <c:pt idx="147">
                  <c:v>22</c:v>
                </c:pt>
                <c:pt idx="148">
                  <c:v>17</c:v>
                </c:pt>
                <c:pt idx="149">
                  <c:v>17</c:v>
                </c:pt>
                <c:pt idx="150">
                  <c:v>27</c:v>
                </c:pt>
                <c:pt idx="151">
                  <c:v>67</c:v>
                </c:pt>
                <c:pt idx="152">
                  <c:v>69.300003000000004</c:v>
                </c:pt>
                <c:pt idx="153">
                  <c:v>37.799999</c:v>
                </c:pt>
                <c:pt idx="154">
                  <c:v>11.1</c:v>
                </c:pt>
                <c:pt idx="155">
                  <c:v>87.599997999999999</c:v>
                </c:pt>
                <c:pt idx="156">
                  <c:v>22</c:v>
                </c:pt>
                <c:pt idx="157">
                  <c:v>22.700001</c:v>
                </c:pt>
                <c:pt idx="158">
                  <c:v>31.200001</c:v>
                </c:pt>
                <c:pt idx="159">
                  <c:v>46</c:v>
                </c:pt>
                <c:pt idx="160">
                  <c:v>37</c:v>
                </c:pt>
                <c:pt idx="161">
                  <c:v>22.799999</c:v>
                </c:pt>
                <c:pt idx="162">
                  <c:v>14.5</c:v>
                </c:pt>
                <c:pt idx="163">
                  <c:v>46</c:v>
                </c:pt>
                <c:pt idx="164">
                  <c:v>9.8999995999999992</c:v>
                </c:pt>
                <c:pt idx="165">
                  <c:v>65.099999999999994</c:v>
                </c:pt>
                <c:pt idx="166">
                  <c:v>8.5</c:v>
                </c:pt>
                <c:pt idx="167">
                  <c:v>21</c:v>
                </c:pt>
                <c:pt idx="168">
                  <c:v>34</c:v>
                </c:pt>
                <c:pt idx="169">
                  <c:v>56</c:v>
                </c:pt>
                <c:pt idx="170">
                  <c:v>18</c:v>
                </c:pt>
                <c:pt idx="171">
                  <c:v>15</c:v>
                </c:pt>
                <c:pt idx="172">
                  <c:v>40.200001</c:v>
                </c:pt>
                <c:pt idx="173">
                  <c:v>21</c:v>
                </c:pt>
                <c:pt idx="174">
                  <c:v>22</c:v>
                </c:pt>
                <c:pt idx="175">
                  <c:v>25</c:v>
                </c:pt>
                <c:pt idx="176">
                  <c:v>55</c:v>
                </c:pt>
                <c:pt idx="177">
                  <c:v>40</c:v>
                </c:pt>
                <c:pt idx="178">
                  <c:v>14</c:v>
                </c:pt>
                <c:pt idx="179">
                  <c:v>233</c:v>
                </c:pt>
                <c:pt idx="180">
                  <c:v>49</c:v>
                </c:pt>
                <c:pt idx="181">
                  <c:v>36</c:v>
                </c:pt>
                <c:pt idx="182">
                  <c:v>29.799999</c:v>
                </c:pt>
                <c:pt idx="183">
                  <c:v>35</c:v>
                </c:pt>
                <c:pt idx="184">
                  <c:v>37.700001</c:v>
                </c:pt>
                <c:pt idx="185">
                  <c:v>28</c:v>
                </c:pt>
                <c:pt idx="186">
                  <c:v>21</c:v>
                </c:pt>
                <c:pt idx="187">
                  <c:v>49</c:v>
                </c:pt>
                <c:pt idx="188">
                  <c:v>39.5</c:v>
                </c:pt>
                <c:pt idx="189">
                  <c:v>18.100000000000001</c:v>
                </c:pt>
                <c:pt idx="190">
                  <c:v>20.059999000000001</c:v>
                </c:pt>
                <c:pt idx="191">
                  <c:v>40</c:v>
                </c:pt>
                <c:pt idx="192">
                  <c:v>10.4</c:v>
                </c:pt>
                <c:pt idx="193">
                  <c:v>15.8</c:v>
                </c:pt>
                <c:pt idx="194">
                  <c:v>30</c:v>
                </c:pt>
                <c:pt idx="195">
                  <c:v>24.1</c:v>
                </c:pt>
                <c:pt idx="196">
                  <c:v>32.599997999999999</c:v>
                </c:pt>
                <c:pt idx="197">
                  <c:v>15</c:v>
                </c:pt>
                <c:pt idx="198">
                  <c:v>32.650002000000001</c:v>
                </c:pt>
                <c:pt idx="199">
                  <c:v>16.899999999999999</c:v>
                </c:pt>
                <c:pt idx="200">
                  <c:v>17.260000000000002</c:v>
                </c:pt>
                <c:pt idx="201">
                  <c:v>12</c:v>
                </c:pt>
                <c:pt idx="202">
                  <c:v>27</c:v>
                </c:pt>
                <c:pt idx="203">
                  <c:v>15.3</c:v>
                </c:pt>
                <c:pt idx="204">
                  <c:v>20</c:v>
                </c:pt>
                <c:pt idx="205">
                  <c:v>17.399999999999999</c:v>
                </c:pt>
                <c:pt idx="206">
                  <c:v>83</c:v>
                </c:pt>
                <c:pt idx="207">
                  <c:v>30</c:v>
                </c:pt>
                <c:pt idx="208">
                  <c:v>83.199996999999996</c:v>
                </c:pt>
                <c:pt idx="209">
                  <c:v>20</c:v>
                </c:pt>
                <c:pt idx="210">
                  <c:v>28</c:v>
                </c:pt>
                <c:pt idx="211">
                  <c:v>20</c:v>
                </c:pt>
                <c:pt idx="212">
                  <c:v>28</c:v>
                </c:pt>
                <c:pt idx="213">
                  <c:v>15.9</c:v>
                </c:pt>
                <c:pt idx="214">
                  <c:v>41</c:v>
                </c:pt>
                <c:pt idx="215">
                  <c:v>27</c:v>
                </c:pt>
                <c:pt idx="216">
                  <c:v>30.200001</c:v>
                </c:pt>
                <c:pt idx="217">
                  <c:v>41.150002000000001</c:v>
                </c:pt>
                <c:pt idx="218">
                  <c:v>76</c:v>
                </c:pt>
                <c:pt idx="219">
                  <c:v>15</c:v>
                </c:pt>
                <c:pt idx="220">
                  <c:v>21.4</c:v>
                </c:pt>
                <c:pt idx="221">
                  <c:v>15</c:v>
                </c:pt>
                <c:pt idx="222">
                  <c:v>57.799999</c:v>
                </c:pt>
                <c:pt idx="223">
                  <c:v>7</c:v>
                </c:pt>
                <c:pt idx="224">
                  <c:v>27</c:v>
                </c:pt>
                <c:pt idx="225">
                  <c:v>22</c:v>
                </c:pt>
                <c:pt idx="226">
                  <c:v>10.199999999999999</c:v>
                </c:pt>
                <c:pt idx="227">
                  <c:v>32.599997999999999</c:v>
                </c:pt>
                <c:pt idx="228">
                  <c:v>15.6</c:v>
                </c:pt>
                <c:pt idx="229">
                  <c:v>14</c:v>
                </c:pt>
                <c:pt idx="230">
                  <c:v>25.700001</c:v>
                </c:pt>
                <c:pt idx="231">
                  <c:v>20.100000000000001</c:v>
                </c:pt>
                <c:pt idx="232">
                  <c:v>17</c:v>
                </c:pt>
                <c:pt idx="233">
                  <c:v>14.4</c:v>
                </c:pt>
                <c:pt idx="234">
                  <c:v>43</c:v>
                </c:pt>
                <c:pt idx="235">
                  <c:v>38.400002000000001</c:v>
                </c:pt>
                <c:pt idx="236">
                  <c:v>37.25</c:v>
                </c:pt>
                <c:pt idx="237">
                  <c:v>25.700001</c:v>
                </c:pt>
                <c:pt idx="238">
                  <c:v>21</c:v>
                </c:pt>
                <c:pt idx="239">
                  <c:v>49</c:v>
                </c:pt>
                <c:pt idx="240">
                  <c:v>18</c:v>
                </c:pt>
                <c:pt idx="241">
                  <c:v>35.5</c:v>
                </c:pt>
                <c:pt idx="242">
                  <c:v>13.2</c:v>
                </c:pt>
                <c:pt idx="243">
                  <c:v>32.200001</c:v>
                </c:pt>
                <c:pt idx="244">
                  <c:v>12.2</c:v>
                </c:pt>
                <c:pt idx="245">
                  <c:v>44.5</c:v>
                </c:pt>
                <c:pt idx="246">
                  <c:v>15</c:v>
                </c:pt>
                <c:pt idx="247">
                  <c:v>34</c:v>
                </c:pt>
                <c:pt idx="248">
                  <c:v>21.4</c:v>
                </c:pt>
                <c:pt idx="249">
                  <c:v>22</c:v>
                </c:pt>
                <c:pt idx="250">
                  <c:v>17.299999</c:v>
                </c:pt>
                <c:pt idx="251">
                  <c:v>8</c:v>
                </c:pt>
                <c:pt idx="252">
                  <c:v>34.799999</c:v>
                </c:pt>
                <c:pt idx="253">
                  <c:v>31.9</c:v>
                </c:pt>
                <c:pt idx="254">
                  <c:v>27</c:v>
                </c:pt>
                <c:pt idx="255">
                  <c:v>10.7</c:v>
                </c:pt>
                <c:pt idx="256">
                  <c:v>29.1</c:v>
                </c:pt>
                <c:pt idx="257">
                  <c:v>41</c:v>
                </c:pt>
                <c:pt idx="258">
                  <c:v>14.5</c:v>
                </c:pt>
                <c:pt idx="259">
                  <c:v>16</c:v>
                </c:pt>
                <c:pt idx="260">
                  <c:v>18.5</c:v>
                </c:pt>
                <c:pt idx="261">
                  <c:v>26.700001</c:v>
                </c:pt>
                <c:pt idx="262">
                  <c:v>10.199999999999999</c:v>
                </c:pt>
                <c:pt idx="263">
                  <c:v>16</c:v>
                </c:pt>
                <c:pt idx="264">
                  <c:v>26.1</c:v>
                </c:pt>
                <c:pt idx="265">
                  <c:v>68.699996999999996</c:v>
                </c:pt>
                <c:pt idx="266">
                  <c:v>70</c:v>
                </c:pt>
                <c:pt idx="267">
                  <c:v>18.600000000000001</c:v>
                </c:pt>
                <c:pt idx="268">
                  <c:v>26.41</c:v>
                </c:pt>
                <c:pt idx="269">
                  <c:v>28.799999</c:v>
                </c:pt>
                <c:pt idx="270">
                  <c:v>41</c:v>
                </c:pt>
                <c:pt idx="271">
                  <c:v>35.799999</c:v>
                </c:pt>
                <c:pt idx="272">
                  <c:v>12.7</c:v>
                </c:pt>
                <c:pt idx="273">
                  <c:v>36.529998999999997</c:v>
                </c:pt>
                <c:pt idx="274">
                  <c:v>18.299999</c:v>
                </c:pt>
                <c:pt idx="275">
                  <c:v>25.690000999999999</c:v>
                </c:pt>
                <c:pt idx="276">
                  <c:v>41.200001</c:v>
                </c:pt>
                <c:pt idx="277">
                  <c:v>29.799999</c:v>
                </c:pt>
                <c:pt idx="278">
                  <c:v>22</c:v>
                </c:pt>
                <c:pt idx="279">
                  <c:v>29.700001</c:v>
                </c:pt>
                <c:pt idx="280">
                  <c:v>23.4</c:v>
                </c:pt>
                <c:pt idx="281">
                  <c:v>13.4</c:v>
                </c:pt>
                <c:pt idx="282">
                  <c:v>85.199996999999996</c:v>
                </c:pt>
                <c:pt idx="283">
                  <c:v>36</c:v>
                </c:pt>
                <c:pt idx="284">
                  <c:v>81</c:v>
                </c:pt>
                <c:pt idx="285">
                  <c:v>23</c:v>
                </c:pt>
                <c:pt idx="286">
                  <c:v>23</c:v>
                </c:pt>
                <c:pt idx="287">
                  <c:v>20</c:v>
                </c:pt>
                <c:pt idx="288">
                  <c:v>21</c:v>
                </c:pt>
                <c:pt idx="289">
                  <c:v>4.5999999000000003</c:v>
                </c:pt>
                <c:pt idx="290">
                  <c:v>1.41</c:v>
                </c:pt>
                <c:pt idx="291">
                  <c:v>70</c:v>
                </c:pt>
                <c:pt idx="292">
                  <c:v>32.389999000000003</c:v>
                </c:pt>
                <c:pt idx="293">
                  <c:v>4</c:v>
                </c:pt>
                <c:pt idx="294">
                  <c:v>16.700001</c:v>
                </c:pt>
                <c:pt idx="295">
                  <c:v>180</c:v>
                </c:pt>
                <c:pt idx="296">
                  <c:v>43.400002000000001</c:v>
                </c:pt>
                <c:pt idx="297">
                  <c:v>29.6</c:v>
                </c:pt>
                <c:pt idx="298">
                  <c:v>16.799999</c:v>
                </c:pt>
                <c:pt idx="299">
                  <c:v>55</c:v>
                </c:pt>
                <c:pt idx="300">
                  <c:v>19.799999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FF-40D9-90CB-8CAF8ADB8C25}"/>
            </c:ext>
          </c:extLst>
        </c:ser>
        <c:ser>
          <c:idx val="1"/>
          <c:order val="1"/>
          <c:tx>
            <c:v>Bank Performance: Unsatisfactory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[1]Sheet2!$L$2:$L$63</c:f>
              <c:numCache>
                <c:formatCode>General</c:formatCode>
                <c:ptCount val="62"/>
                <c:pt idx="0">
                  <c:v>3.910714</c:v>
                </c:pt>
                <c:pt idx="1">
                  <c:v>3.8432539999999999</c:v>
                </c:pt>
                <c:pt idx="2">
                  <c:v>2.9444439999999998</c:v>
                </c:pt>
                <c:pt idx="3">
                  <c:v>3.523809</c:v>
                </c:pt>
                <c:pt idx="4">
                  <c:v>3.5337299999999998</c:v>
                </c:pt>
                <c:pt idx="5">
                  <c:v>3.0753970000000002</c:v>
                </c:pt>
                <c:pt idx="6">
                  <c:v>3.3849209999999998</c:v>
                </c:pt>
                <c:pt idx="7">
                  <c:v>3.3134920000000001</c:v>
                </c:pt>
                <c:pt idx="8">
                  <c:v>3.7876989999999999</c:v>
                </c:pt>
                <c:pt idx="9">
                  <c:v>3.398809</c:v>
                </c:pt>
                <c:pt idx="10">
                  <c:v>3.7837299999999998</c:v>
                </c:pt>
                <c:pt idx="11">
                  <c:v>3.2361110000000002</c:v>
                </c:pt>
                <c:pt idx="12">
                  <c:v>3.2043650000000001</c:v>
                </c:pt>
                <c:pt idx="13">
                  <c:v>3.75</c:v>
                </c:pt>
                <c:pt idx="14">
                  <c:v>3.75</c:v>
                </c:pt>
                <c:pt idx="15">
                  <c:v>3.7242060000000001</c:v>
                </c:pt>
                <c:pt idx="16">
                  <c:v>2.944445</c:v>
                </c:pt>
                <c:pt idx="17">
                  <c:v>3.4186510000000001</c:v>
                </c:pt>
                <c:pt idx="18">
                  <c:v>3.790476</c:v>
                </c:pt>
                <c:pt idx="19">
                  <c:v>3.4940479999999998</c:v>
                </c:pt>
                <c:pt idx="20">
                  <c:v>3.7242060000000001</c:v>
                </c:pt>
                <c:pt idx="21">
                  <c:v>3.7321430000000002</c:v>
                </c:pt>
                <c:pt idx="22">
                  <c:v>3.7083330000000001</c:v>
                </c:pt>
                <c:pt idx="23">
                  <c:v>2.7579370000000001</c:v>
                </c:pt>
                <c:pt idx="24">
                  <c:v>3.6904759999999999</c:v>
                </c:pt>
                <c:pt idx="25">
                  <c:v>3.1547619999999998</c:v>
                </c:pt>
                <c:pt idx="26">
                  <c:v>3.609127</c:v>
                </c:pt>
                <c:pt idx="27">
                  <c:v>3.4444439999999998</c:v>
                </c:pt>
                <c:pt idx="28">
                  <c:v>2.5456349999999999</c:v>
                </c:pt>
                <c:pt idx="29">
                  <c:v>3.4623010000000001</c:v>
                </c:pt>
                <c:pt idx="30">
                  <c:v>3.0079359999999999</c:v>
                </c:pt>
                <c:pt idx="31">
                  <c:v>3.765873</c:v>
                </c:pt>
                <c:pt idx="32">
                  <c:v>3.1904759999999999</c:v>
                </c:pt>
                <c:pt idx="33">
                  <c:v>2.9781749999999998</c:v>
                </c:pt>
                <c:pt idx="34">
                  <c:v>3.5535709999999998</c:v>
                </c:pt>
                <c:pt idx="35">
                  <c:v>3.3769840000000002</c:v>
                </c:pt>
                <c:pt idx="36">
                  <c:v>3.3769840000000002</c:v>
                </c:pt>
                <c:pt idx="37">
                  <c:v>2.9563489999999999</c:v>
                </c:pt>
                <c:pt idx="38">
                  <c:v>3.160714</c:v>
                </c:pt>
                <c:pt idx="39">
                  <c:v>3.1269840000000002</c:v>
                </c:pt>
                <c:pt idx="40">
                  <c:v>2.9146830000000001</c:v>
                </c:pt>
                <c:pt idx="41">
                  <c:v>2.769841</c:v>
                </c:pt>
                <c:pt idx="42">
                  <c:v>3.698413</c:v>
                </c:pt>
                <c:pt idx="43">
                  <c:v>3.4583330000000001</c:v>
                </c:pt>
                <c:pt idx="44">
                  <c:v>3.5555560000000002</c:v>
                </c:pt>
                <c:pt idx="45">
                  <c:v>3.2321430000000002</c:v>
                </c:pt>
                <c:pt idx="46">
                  <c:v>3.1726190000000001</c:v>
                </c:pt>
                <c:pt idx="47">
                  <c:v>3.660714</c:v>
                </c:pt>
                <c:pt idx="48">
                  <c:v>3.5535709999999998</c:v>
                </c:pt>
                <c:pt idx="49">
                  <c:v>3.4027780000000001</c:v>
                </c:pt>
                <c:pt idx="50">
                  <c:v>3.3809520000000002</c:v>
                </c:pt>
                <c:pt idx="51">
                  <c:v>3.2321430000000002</c:v>
                </c:pt>
                <c:pt idx="52">
                  <c:v>3.4880949999999999</c:v>
                </c:pt>
                <c:pt idx="53">
                  <c:v>2.4226190000000001</c:v>
                </c:pt>
                <c:pt idx="54">
                  <c:v>3.1904759999999999</c:v>
                </c:pt>
                <c:pt idx="55">
                  <c:v>3.6646830000000001</c:v>
                </c:pt>
                <c:pt idx="56">
                  <c:v>3.448413</c:v>
                </c:pt>
                <c:pt idx="57">
                  <c:v>3.410714</c:v>
                </c:pt>
                <c:pt idx="58">
                  <c:v>2.9781749999999998</c:v>
                </c:pt>
                <c:pt idx="59">
                  <c:v>3.4027780000000001</c:v>
                </c:pt>
                <c:pt idx="60">
                  <c:v>3.5972219999999999</c:v>
                </c:pt>
                <c:pt idx="61">
                  <c:v>2.5456349999999999</c:v>
                </c:pt>
              </c:numCache>
            </c:numRef>
          </c:xVal>
          <c:yVal>
            <c:numRef>
              <c:f>[1]Sheet2!$J$2:$J$63</c:f>
              <c:numCache>
                <c:formatCode>General</c:formatCode>
                <c:ptCount val="62"/>
                <c:pt idx="0">
                  <c:v>26.4</c:v>
                </c:pt>
                <c:pt idx="1">
                  <c:v>99.900002000000001</c:v>
                </c:pt>
                <c:pt idx="2">
                  <c:v>-8</c:v>
                </c:pt>
                <c:pt idx="3">
                  <c:v>44</c:v>
                </c:pt>
                <c:pt idx="4">
                  <c:v>6.7</c:v>
                </c:pt>
                <c:pt idx="5">
                  <c:v>12</c:v>
                </c:pt>
                <c:pt idx="6">
                  <c:v>29</c:v>
                </c:pt>
                <c:pt idx="7">
                  <c:v>38</c:v>
                </c:pt>
                <c:pt idx="8">
                  <c:v>22</c:v>
                </c:pt>
                <c:pt idx="9">
                  <c:v>37.700001</c:v>
                </c:pt>
                <c:pt idx="10">
                  <c:v>38.9</c:v>
                </c:pt>
                <c:pt idx="11">
                  <c:v>10.4</c:v>
                </c:pt>
                <c:pt idx="12">
                  <c:v>35.4</c:v>
                </c:pt>
                <c:pt idx="13">
                  <c:v>31</c:v>
                </c:pt>
                <c:pt idx="14">
                  <c:v>36</c:v>
                </c:pt>
                <c:pt idx="15">
                  <c:v>32</c:v>
                </c:pt>
                <c:pt idx="16">
                  <c:v>28</c:v>
                </c:pt>
                <c:pt idx="17">
                  <c:v>10</c:v>
                </c:pt>
                <c:pt idx="18">
                  <c:v>21</c:v>
                </c:pt>
                <c:pt idx="19">
                  <c:v>10</c:v>
                </c:pt>
                <c:pt idx="20">
                  <c:v>28</c:v>
                </c:pt>
                <c:pt idx="21">
                  <c:v>14</c:v>
                </c:pt>
                <c:pt idx="22">
                  <c:v>12.1</c:v>
                </c:pt>
                <c:pt idx="23">
                  <c:v>29</c:v>
                </c:pt>
                <c:pt idx="24">
                  <c:v>26</c:v>
                </c:pt>
                <c:pt idx="25">
                  <c:v>18.399999999999999</c:v>
                </c:pt>
                <c:pt idx="26">
                  <c:v>18</c:v>
                </c:pt>
                <c:pt idx="27">
                  <c:v>19</c:v>
                </c:pt>
                <c:pt idx="28">
                  <c:v>7.3000002000000004</c:v>
                </c:pt>
                <c:pt idx="29">
                  <c:v>19</c:v>
                </c:pt>
                <c:pt idx="30">
                  <c:v>29.75</c:v>
                </c:pt>
                <c:pt idx="31">
                  <c:v>12.2</c:v>
                </c:pt>
                <c:pt idx="32">
                  <c:v>52</c:v>
                </c:pt>
                <c:pt idx="33">
                  <c:v>28.700001</c:v>
                </c:pt>
                <c:pt idx="34">
                  <c:v>24.700001</c:v>
                </c:pt>
                <c:pt idx="35">
                  <c:v>15</c:v>
                </c:pt>
                <c:pt idx="36">
                  <c:v>12.1</c:v>
                </c:pt>
                <c:pt idx="37">
                  <c:v>16</c:v>
                </c:pt>
                <c:pt idx="38">
                  <c:v>47</c:v>
                </c:pt>
                <c:pt idx="39">
                  <c:v>23</c:v>
                </c:pt>
                <c:pt idx="40">
                  <c:v>13.1</c:v>
                </c:pt>
                <c:pt idx="41">
                  <c:v>15</c:v>
                </c:pt>
                <c:pt idx="42">
                  <c:v>13</c:v>
                </c:pt>
                <c:pt idx="43">
                  <c:v>9.5</c:v>
                </c:pt>
                <c:pt idx="44">
                  <c:v>1.9</c:v>
                </c:pt>
                <c:pt idx="45">
                  <c:v>15</c:v>
                </c:pt>
                <c:pt idx="46">
                  <c:v>46</c:v>
                </c:pt>
                <c:pt idx="47">
                  <c:v>9.3000001999999995</c:v>
                </c:pt>
                <c:pt idx="48">
                  <c:v>12</c:v>
                </c:pt>
                <c:pt idx="49">
                  <c:v>60</c:v>
                </c:pt>
                <c:pt idx="50">
                  <c:v>56</c:v>
                </c:pt>
                <c:pt idx="51">
                  <c:v>-6.5</c:v>
                </c:pt>
                <c:pt idx="52">
                  <c:v>35.099997999999999</c:v>
                </c:pt>
                <c:pt idx="53">
                  <c:v>4.4000000999999997</c:v>
                </c:pt>
                <c:pt idx="54">
                  <c:v>12.9</c:v>
                </c:pt>
                <c:pt idx="55">
                  <c:v>30.700001</c:v>
                </c:pt>
                <c:pt idx="56">
                  <c:v>10</c:v>
                </c:pt>
                <c:pt idx="57">
                  <c:v>15.8</c:v>
                </c:pt>
                <c:pt idx="58">
                  <c:v>25.1</c:v>
                </c:pt>
                <c:pt idx="59">
                  <c:v>10</c:v>
                </c:pt>
                <c:pt idx="60">
                  <c:v>32</c:v>
                </c:pt>
                <c:pt idx="61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FF-40D9-90CB-8CAF8ADB8C25}"/>
            </c:ext>
          </c:extLst>
        </c:ser>
        <c:ser>
          <c:idx val="2"/>
          <c:order val="2"/>
          <c:tx>
            <c:v>Median: ERR</c:v>
          </c:tx>
          <c:spPr>
            <a:ln w="1270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'Figure 11'!$P$2:$P$3</c:f>
              <c:numCache>
                <c:formatCode>General</c:formatCode>
                <c:ptCount val="2"/>
                <c:pt idx="0">
                  <c:v>3.4365079999999999</c:v>
                </c:pt>
                <c:pt idx="1">
                  <c:v>3.4365079999999999</c:v>
                </c:pt>
              </c:numCache>
            </c:numRef>
          </c:xVal>
          <c:yVal>
            <c:numRef>
              <c:f>'Figure 11'!$N$2:$N$3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FF-40D9-90CB-8CAF8ADB8C25}"/>
            </c:ext>
          </c:extLst>
        </c:ser>
        <c:ser>
          <c:idx val="3"/>
          <c:order val="3"/>
          <c:tx>
            <c:v>Median: CPIA</c:v>
          </c:tx>
          <c:spPr>
            <a:ln w="12700" cap="rnd">
              <a:solidFill>
                <a:schemeClr val="accent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'Figure 11'!$Q$2:$Q$3</c:f>
              <c:numCache>
                <c:formatCode>General</c:formatCode>
                <c:ptCount val="2"/>
                <c:pt idx="0">
                  <c:v>1.5</c:v>
                </c:pt>
                <c:pt idx="1">
                  <c:v>6</c:v>
                </c:pt>
              </c:numCache>
            </c:numRef>
          </c:xVal>
          <c:yVal>
            <c:numRef>
              <c:f>'Figure 11'!$O$2:$O$3</c:f>
              <c:numCache>
                <c:formatCode>General</c:formatCode>
                <c:ptCount val="2"/>
                <c:pt idx="0">
                  <c:v>25.7</c:v>
                </c:pt>
                <c:pt idx="1">
                  <c:v>25.7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FF-40D9-90CB-8CAF8ADB8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7918560"/>
        <c:axId val="1839922368"/>
      </c:scatterChart>
      <c:valAx>
        <c:axId val="1807918560"/>
        <c:scaling>
          <c:orientation val="minMax"/>
          <c:max val="5"/>
          <c:min val="1.5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</a:t>
                </a:r>
                <a:r>
                  <a:rPr lang="en-US" baseline="0"/>
                  <a:t> CPIA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9922368"/>
        <c:crosses val="autoZero"/>
        <c:crossBetween val="midCat"/>
      </c:valAx>
      <c:valAx>
        <c:axId val="1839922368"/>
        <c:scaling>
          <c:orientation val="minMax"/>
          <c:max val="11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ERR at Completion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7918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waterfall" uniqueId="{B15C215B-DC29-4AF7-ACC0-95E830290366}" formatIdx="0">
          <cx:tx>
            <cx:txData>
              <cx:f/>
              <cx:v/>
            </cx:txData>
          </cx:tx>
          <cx:dataPt idx="0">
            <cx:spPr>
              <a:solidFill>
                <a:srgbClr val="E97132"/>
              </a:solidFill>
            </cx:spPr>
          </cx:dataPt>
          <cx:dataPt idx="1">
            <cx:spPr>
              <a:solidFill>
                <a:srgbClr val="4EA72E">
                  <a:lumMod val="20000"/>
                  <a:lumOff val="80000"/>
                </a:srgbClr>
              </a:solidFill>
            </cx:spPr>
          </cx:dataPt>
          <cx:dataPt idx="2">
            <cx:spPr>
              <a:solidFill>
                <a:srgbClr val="4EA72E"/>
              </a:solidFill>
            </cx:spPr>
          </cx:dataPt>
          <cx:dataLabels pos="outEnd">
            <cx:numFmt formatCode="#,##0.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>
                    <a:solidFill>
                      <a:schemeClr val="tx1"/>
                    </a:solidFill>
                  </a:defRPr>
                </a:pPr>
                <a:endParaRPr lang="en-US" sz="1200" b="0" i="0" u="none" strike="noStrike" baseline="0">
                  <a:solidFill>
                    <a:schemeClr val="tx1"/>
                  </a:solidFill>
                  <a:latin typeface="Aptos Narrow" panose="02110004020202020204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visibility connectorLines="0"/>
            <cx:subtotals>
              <cx:idx val="0"/>
              <cx:idx val="2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200">
                <a:solidFill>
                  <a:schemeClr val="tx1"/>
                </a:solidFill>
                <a:latin typeface="+mj-lt"/>
              </a:defRPr>
            </a:pPr>
            <a:endParaRPr lang="en-US" sz="1200" b="0" i="0" u="none" strike="noStrike" baseline="0">
              <a:solidFill>
                <a:schemeClr val="tx1"/>
              </a:solidFill>
              <a:latin typeface="+mj-lt"/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000">
                    <a:solidFill>
                      <a:schemeClr val="tx1"/>
                    </a:solidFill>
                    <a:latin typeface="+mj-lt"/>
                  </a:defRPr>
                </a:pPr>
                <a:r>
                  <a:rPr lang="en-US" sz="1000" b="0" i="0" u="none" strike="noStrike" baseline="0">
                    <a:solidFill>
                      <a:schemeClr val="tx1"/>
                    </a:solidFill>
                    <a:latin typeface="+mj-lt"/>
                  </a:rPr>
                  <a:t>Economic Rate of </a:t>
                </a:r>
                <a:r>
                  <a:rPr lang="en-US" sz="1200" b="0" i="0" u="none" strike="noStrike" baseline="0">
                    <a:solidFill>
                      <a:schemeClr val="tx1"/>
                    </a:solidFill>
                    <a:latin typeface="+mj-lt"/>
                  </a:rPr>
                  <a:t>Return</a:t>
                </a:r>
                <a:r>
                  <a:rPr lang="en-US" sz="1000" b="0" i="0" u="none" strike="noStrike" baseline="0">
                    <a:solidFill>
                      <a:schemeClr val="tx1"/>
                    </a:solidFill>
                    <a:latin typeface="+mj-lt"/>
                  </a:rPr>
                  <a:t> (at completion)</a:t>
                </a:r>
              </a:p>
            </cx:rich>
          </cx:tx>
        </cx:title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200">
                <a:solidFill>
                  <a:schemeClr val="tx1"/>
                </a:solidFill>
              </a:defRPr>
            </a:pPr>
            <a:endParaRPr lang="en-US" sz="1200" b="0" i="0" u="none" strike="noStrike" baseline="0">
              <a:solidFill>
                <a:schemeClr val="tx1"/>
              </a:solidFill>
              <a:latin typeface="Aptos Narrow" panose="02110004020202020204"/>
            </a:endParaRPr>
          </a:p>
        </cx:txPr>
      </cx:axis>
    </cx:plotArea>
  </cx:chart>
  <cx:spPr>
    <a:solidFill>
      <a:schemeClr val="bg1"/>
    </a:solidFill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_xlchart.v1.3</cx:f>
      </cx:numDim>
    </cx:data>
  </cx:chartData>
  <cx:chart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waterfall" uniqueId="{B15C215B-DC29-4AF7-ACC0-95E830290366}" formatIdx="0">
          <cx:tx>
            <cx:txData>
              <cx:f/>
              <cx:v/>
            </cx:txData>
          </cx:tx>
          <cx:dataPt idx="0">
            <cx:spPr>
              <a:solidFill>
                <a:srgbClr val="E97132"/>
              </a:solidFill>
            </cx:spPr>
          </cx:dataPt>
          <cx:dataPt idx="1">
            <cx:spPr>
              <a:solidFill>
                <a:srgbClr val="4EA72E">
                  <a:lumMod val="20000"/>
                  <a:lumOff val="80000"/>
                </a:srgbClr>
              </a:solidFill>
            </cx:spPr>
          </cx:dataPt>
          <cx:dataPt idx="2">
            <cx:spPr>
              <a:solidFill>
                <a:srgbClr val="4EA72E"/>
              </a:solidFill>
            </cx:spPr>
          </cx:dataPt>
          <cx:dataLabels pos="outEnd">
            <cx:numFmt formatCode="#,##0.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000">
                    <a:solidFill>
                      <a:schemeClr val="tx1"/>
                    </a:solidFill>
                  </a:defRPr>
                </a:pPr>
                <a:endParaRPr lang="en-US" sz="1000" b="0" i="0" u="none" strike="noStrike" baseline="0">
                  <a:solidFill>
                    <a:schemeClr val="tx1"/>
                  </a:solidFill>
                  <a:latin typeface="Aptos Narrow" panose="02110004020202020204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visibility connectorLines="0"/>
            <cx:subtotals>
              <cx:idx val="0"/>
              <cx:idx val="2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00">
                <a:solidFill>
                  <a:schemeClr val="tx1"/>
                </a:solidFill>
                <a:latin typeface="+mj-lt"/>
              </a:defRPr>
            </a:pPr>
            <a:endParaRPr lang="en-US" sz="1000" b="0" i="0" u="none" strike="noStrike" baseline="0">
              <a:solidFill>
                <a:schemeClr val="tx1"/>
              </a:solidFill>
              <a:latin typeface="+mj-lt"/>
            </a:endParaRPr>
          </a:p>
        </cx:txPr>
      </cx:axis>
      <cx:axis id="1">
        <cx:valScaling/>
        <cx:title>
          <cx:tx>
            <cx:txData>
              <cx:v>% good projects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000">
                  <a:solidFill>
                    <a:schemeClr val="tx1"/>
                  </a:solidFill>
                  <a:latin typeface="+mj-lt"/>
                </a:defRPr>
              </a:pPr>
              <a:r>
                <a:rPr lang="en-US" sz="1000" b="0" i="0" u="none" strike="noStrike" baseline="0">
                  <a:solidFill>
                    <a:schemeClr val="tx1"/>
                  </a:solidFill>
                  <a:latin typeface="+mj-lt"/>
                </a:rPr>
                <a:t>% good projects</a:t>
              </a:r>
            </a:p>
          </cx:txPr>
        </cx:title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00">
                <a:solidFill>
                  <a:schemeClr val="tx1"/>
                </a:solidFill>
              </a:defRPr>
            </a:pPr>
            <a:endParaRPr lang="en-US" sz="1000" b="0" i="0" u="none" strike="noStrike" baseline="0">
              <a:solidFill>
                <a:schemeClr val="tx1"/>
              </a:solidFill>
              <a:latin typeface="Aptos Narrow" panose="02110004020202020204"/>
            </a:endParaRPr>
          </a:p>
        </cx:txPr>
      </cx:axis>
    </cx:plotArea>
  </cx:chart>
  <cx:spPr>
    <a:solidFill>
      <a:schemeClr val="bg1"/>
    </a:solidFill>
    <a:ln>
      <a:noFill/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_xlchart.v1.4</cx:f>
      </cx:strDim>
      <cx:numDim type="val">
        <cx:f>_xlchart.v1.5</cx:f>
      </cx:numDim>
    </cx:data>
  </cx:chartData>
  <cx:chart>
    <cx:plotArea>
      <cx:plotAreaRegion>
        <cx:series layoutId="waterfall" uniqueId="{B15C215B-DC29-4AF7-ACC0-95E830290366}" formatIdx="0">
          <cx:tx>
            <cx:txData>
              <cx:f/>
              <cx:v/>
            </cx:txData>
          </cx:tx>
          <cx:dataPt idx="0">
            <cx:spPr>
              <a:solidFill>
                <a:srgbClr val="E97132"/>
              </a:solidFill>
            </cx:spPr>
          </cx:dataPt>
          <cx:dataPt idx="1">
            <cx:spPr>
              <a:solidFill>
                <a:srgbClr val="4EA72E">
                  <a:lumMod val="20000"/>
                  <a:lumOff val="80000"/>
                </a:srgbClr>
              </a:solidFill>
            </cx:spPr>
          </cx:dataPt>
          <cx:dataPt idx="2">
            <cx:spPr>
              <a:solidFill>
                <a:srgbClr val="4EA72E"/>
              </a:solidFill>
            </cx:spPr>
          </cx:dataPt>
          <cx:dataLabels pos="outEnd">
            <cx:numFmt formatCode="#,##0.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000">
                    <a:solidFill>
                      <a:schemeClr val="tx1"/>
                    </a:solidFill>
                  </a:defRPr>
                </a:pPr>
                <a:endParaRPr lang="en-US" sz="1000" b="0" i="0" u="none" strike="noStrike" baseline="0">
                  <a:solidFill>
                    <a:schemeClr val="tx1"/>
                  </a:solidFill>
                  <a:latin typeface="Aptos Narrow" panose="02110004020202020204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visibility connectorLines="0"/>
            <cx:subtotals>
              <cx:idx val="0"/>
              <cx:idx val="2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00">
                <a:solidFill>
                  <a:schemeClr val="tx1"/>
                </a:solidFill>
                <a:latin typeface="+mj-lt"/>
              </a:defRPr>
            </a:pPr>
            <a:endParaRPr lang="en-US" sz="1000" b="0" i="0" u="none" strike="noStrike" baseline="0">
              <a:solidFill>
                <a:schemeClr val="tx1"/>
              </a:solidFill>
              <a:latin typeface="+mj-lt"/>
            </a:endParaRPr>
          </a:p>
        </cx:txPr>
      </cx:axis>
      <cx:axis id="1">
        <cx:valScaling/>
        <cx:title>
          <cx:tx>
            <cx:txData>
              <cx:v>Average ERR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000">
                  <a:solidFill>
                    <a:schemeClr val="tx1"/>
                  </a:solidFill>
                </a:defRPr>
              </a:pPr>
              <a:r>
                <a:rPr lang="en-US" sz="1000" b="0" i="0" u="none" strike="noStrike" baseline="0">
                  <a:solidFill>
                    <a:schemeClr val="tx1"/>
                  </a:solidFill>
                  <a:latin typeface="Aptos Narrow" panose="02110004020202020204"/>
                </a:rPr>
                <a:t>Average ERR</a:t>
              </a:r>
            </a:p>
          </cx:txPr>
        </cx:title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00">
                <a:solidFill>
                  <a:schemeClr val="tx1"/>
                </a:solidFill>
              </a:defRPr>
            </a:pPr>
            <a:endParaRPr lang="en-US" sz="1000" b="0" i="0" u="none" strike="noStrike" baseline="0">
              <a:solidFill>
                <a:schemeClr val="tx1"/>
              </a:solidFill>
              <a:latin typeface="Aptos Narrow" panose="02110004020202020204"/>
            </a:endParaRPr>
          </a:p>
        </cx:txPr>
      </cx:axis>
    </cx:plotArea>
  </cx:chart>
  <cx:spPr>
    <a:ln>
      <a:noFill/>
    </a:ln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val">
        <cx:f>_xlchart.v1.7</cx:f>
      </cx:numDim>
    </cx:data>
  </cx:chartData>
  <cx:chart>
    <cx:plotArea>
      <cx:plotAreaRegion>
        <cx:series layoutId="waterfall" uniqueId="{B15C215B-DC29-4AF7-ACC0-95E830290366}" formatIdx="0">
          <cx:tx>
            <cx:txData>
              <cx:f/>
              <cx:v/>
            </cx:txData>
          </cx:tx>
          <cx:dataPt idx="0">
            <cx:spPr>
              <a:solidFill>
                <a:srgbClr val="E97132"/>
              </a:solidFill>
            </cx:spPr>
          </cx:dataPt>
          <cx:dataPt idx="1">
            <cx:spPr>
              <a:solidFill>
                <a:srgbClr val="4EA72E">
                  <a:lumMod val="20000"/>
                  <a:lumOff val="80000"/>
                </a:srgbClr>
              </a:solidFill>
            </cx:spPr>
          </cx:dataPt>
          <cx:dataPt idx="2">
            <cx:spPr>
              <a:solidFill>
                <a:srgbClr val="4EA72E"/>
              </a:solidFill>
            </cx:spPr>
          </cx:dataPt>
          <cx:dataLabels pos="outEnd">
            <cx:numFmt formatCode="#,##0.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000">
                    <a:solidFill>
                      <a:schemeClr val="tx1"/>
                    </a:solidFill>
                  </a:defRPr>
                </a:pPr>
                <a:endParaRPr lang="en-US" sz="1000" b="0" i="0" u="none" strike="noStrike" baseline="0">
                  <a:solidFill>
                    <a:schemeClr val="tx1"/>
                  </a:solidFill>
                  <a:latin typeface="Aptos Narrow" panose="02110004020202020204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visibility connectorLines="0"/>
            <cx:subtotals>
              <cx:idx val="0"/>
              <cx:idx val="2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00">
                <a:solidFill>
                  <a:schemeClr val="tx1"/>
                </a:solidFill>
                <a:latin typeface="+mj-lt"/>
              </a:defRPr>
            </a:pPr>
            <a:endParaRPr lang="en-US" sz="1000" b="0" i="0" u="none" strike="noStrike" baseline="0">
              <a:solidFill>
                <a:schemeClr val="tx1"/>
              </a:solidFill>
              <a:latin typeface="+mj-lt"/>
            </a:endParaRPr>
          </a:p>
        </cx:txPr>
      </cx:axis>
      <cx:axis id="1">
        <cx:valScaling/>
        <cx:title>
          <cx:tx>
            <cx:txData>
              <cx:v>% good projects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000">
                  <a:solidFill>
                    <a:schemeClr val="tx1"/>
                  </a:solidFill>
                  <a:latin typeface="+mj-lt"/>
                </a:defRPr>
              </a:pPr>
              <a:r>
                <a:rPr lang="en-US" sz="1000" b="0" i="0" u="none" strike="noStrike" baseline="0">
                  <a:solidFill>
                    <a:schemeClr val="tx1"/>
                  </a:solidFill>
                  <a:latin typeface="+mj-lt"/>
                </a:rPr>
                <a:t>% good projects</a:t>
              </a:r>
            </a:p>
          </cx:txPr>
        </cx:title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00">
                <a:solidFill>
                  <a:schemeClr val="tx1"/>
                </a:solidFill>
              </a:defRPr>
            </a:pPr>
            <a:endParaRPr lang="en-US" sz="1000" b="0" i="0" u="none" strike="noStrike" baseline="0">
              <a:solidFill>
                <a:schemeClr val="tx1"/>
              </a:solidFill>
              <a:latin typeface="Aptos Narrow" panose="02110004020202020204"/>
            </a:endParaRPr>
          </a:p>
        </cx:txPr>
      </cx:axis>
    </cx:plotArea>
  </cx:chart>
  <cx:spPr>
    <a:ln>
      <a:noFill/>
    </a:ln>
  </cx:spPr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_xlchart.v1.8</cx:f>
      </cx:strDim>
      <cx:numDim type="val">
        <cx:f>_xlchart.v1.9</cx:f>
      </cx:numDim>
    </cx:data>
  </cx:chartData>
  <cx:chart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waterfall" uniqueId="{B15C215B-DC29-4AF7-ACC0-95E830290366}" formatIdx="0">
          <cx:tx>
            <cx:txData>
              <cx:f/>
              <cx:v/>
            </cx:txData>
          </cx:tx>
          <cx:dataPt idx="0">
            <cx:spPr>
              <a:solidFill>
                <a:srgbClr val="E97132"/>
              </a:solidFill>
            </cx:spPr>
          </cx:dataPt>
          <cx:dataPt idx="1">
            <cx:spPr>
              <a:solidFill>
                <a:srgbClr val="4EA72E">
                  <a:lumMod val="20000"/>
                  <a:lumOff val="80000"/>
                </a:srgbClr>
              </a:solidFill>
            </cx:spPr>
          </cx:dataPt>
          <cx:dataPt idx="2">
            <cx:spPr>
              <a:solidFill>
                <a:srgbClr val="4EA72E"/>
              </a:solidFill>
            </cx:spPr>
          </cx:dataPt>
          <cx:dataLabels pos="outEnd">
            <cx:numFmt formatCode="#,##0.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000">
                    <a:solidFill>
                      <a:schemeClr val="tx1"/>
                    </a:solidFill>
                  </a:defRPr>
                </a:pPr>
                <a:endParaRPr lang="en-US" sz="1000" b="0" i="0" u="none" strike="noStrike" baseline="0">
                  <a:solidFill>
                    <a:schemeClr val="tx1"/>
                  </a:solidFill>
                  <a:latin typeface="Aptos Narrow" panose="02110004020202020204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visibility connectorLines="0"/>
            <cx:subtotals>
              <cx:idx val="0"/>
              <cx:idx val="2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00">
                <a:solidFill>
                  <a:schemeClr val="tx1"/>
                </a:solidFill>
              </a:defRPr>
            </a:pPr>
            <a:endParaRPr lang="en-US" sz="1000" b="0" i="0" u="none" strike="noStrike" baseline="0">
              <a:solidFill>
                <a:schemeClr val="tx1"/>
              </a:solidFill>
              <a:latin typeface="Aptos Narrow" panose="02110004020202020204"/>
            </a:endParaRPr>
          </a:p>
        </cx:txPr>
      </cx:axis>
      <cx:axis id="1">
        <cx:valScaling/>
        <cx:title>
          <cx:tx>
            <cx:txData>
              <cx:v>Average ERR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000">
                  <a:solidFill>
                    <a:schemeClr val="tx1"/>
                  </a:solidFill>
                </a:defRPr>
              </a:pPr>
              <a:r>
                <a:rPr lang="en-US" sz="1000" b="0" i="0" u="none" strike="noStrike" baseline="0">
                  <a:solidFill>
                    <a:schemeClr val="tx1"/>
                  </a:solidFill>
                  <a:latin typeface="Aptos Narrow" panose="02110004020202020204"/>
                </a:rPr>
                <a:t>Average ERR</a:t>
              </a:r>
            </a:p>
          </cx:txPr>
        </cx:title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00">
                <a:solidFill>
                  <a:schemeClr val="tx1"/>
                </a:solidFill>
              </a:defRPr>
            </a:pPr>
            <a:endParaRPr lang="en-US" sz="1000" b="0" i="0" u="none" strike="noStrike" baseline="0">
              <a:solidFill>
                <a:schemeClr val="tx1"/>
              </a:solidFill>
              <a:latin typeface="Aptos Narrow" panose="02110004020202020204"/>
            </a:endParaRPr>
          </a:p>
        </cx:txPr>
      </cx:axis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14/relationships/chartEx" Target="../charts/chartEx4.xml"/><Relationship Id="rId2" Type="http://schemas.microsoft.com/office/2014/relationships/chartEx" Target="../charts/chartEx3.xml"/><Relationship Id="rId1" Type="http://schemas.microsoft.com/office/2014/relationships/chartEx" Target="../charts/chartEx2.xml"/><Relationship Id="rId4" Type="http://schemas.microsoft.com/office/2014/relationships/chartEx" Target="../charts/chartEx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120741</xdr:colOff>
      <xdr:row>2</xdr:row>
      <xdr:rowOff>174402</xdr:rowOff>
    </xdr:from>
    <xdr:to>
      <xdr:col>16</xdr:col>
      <xdr:colOff>206464</xdr:colOff>
      <xdr:row>24</xdr:row>
      <xdr:rowOff>140930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E95238B4-5E21-4E5A-90BF-81D490E237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3528" y="541114"/>
              <a:ext cx="7858123" cy="39432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2</xdr:row>
      <xdr:rowOff>171449</xdr:rowOff>
    </xdr:from>
    <xdr:to>
      <xdr:col>13</xdr:col>
      <xdr:colOff>485775</xdr:colOff>
      <xdr:row>17</xdr:row>
      <xdr:rowOff>57149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9C75763-2C41-4F90-A4C5-8A89EBDC8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441916</xdr:colOff>
      <xdr:row>3</xdr:row>
      <xdr:rowOff>97649</xdr:rowOff>
    </xdr:from>
    <xdr:to>
      <xdr:col>13</xdr:col>
      <xdr:colOff>100640</xdr:colOff>
      <xdr:row>17</xdr:row>
      <xdr:rowOff>173849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C709AC9-4A03-4435-91A7-2B843008CD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600076</xdr:colOff>
      <xdr:row>4</xdr:row>
      <xdr:rowOff>47625</xdr:rowOff>
    </xdr:from>
    <xdr:to>
      <xdr:col>20</xdr:col>
      <xdr:colOff>76200</xdr:colOff>
      <xdr:row>26</xdr:row>
      <xdr:rowOff>4762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F6A08D6F-6977-462A-BC76-CA607310EED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10301" y="771525"/>
              <a:ext cx="7896224" cy="39433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9526</xdr:colOff>
      <xdr:row>27</xdr:row>
      <xdr:rowOff>114300</xdr:rowOff>
    </xdr:from>
    <xdr:to>
      <xdr:col>20</xdr:col>
      <xdr:colOff>123826</xdr:colOff>
      <xdr:row>48</xdr:row>
      <xdr:rowOff>161925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8990F283-CCE5-486A-9515-60C6E4F8885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67451" y="5000625"/>
              <a:ext cx="7886700" cy="3848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20</xdr:col>
      <xdr:colOff>466725</xdr:colOff>
      <xdr:row>4</xdr:row>
      <xdr:rowOff>1</xdr:rowOff>
    </xdr:from>
    <xdr:to>
      <xdr:col>32</xdr:col>
      <xdr:colOff>504825</xdr:colOff>
      <xdr:row>26</xdr:row>
      <xdr:rowOff>138113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CFBB31BD-AF0E-499A-9E56-5F8D43FFEBC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97050" y="723901"/>
              <a:ext cx="7810500" cy="41243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20</xdr:col>
      <xdr:colOff>409575</xdr:colOff>
      <xdr:row>27</xdr:row>
      <xdr:rowOff>28575</xdr:rowOff>
    </xdr:from>
    <xdr:to>
      <xdr:col>33</xdr:col>
      <xdr:colOff>161925</xdr:colOff>
      <xdr:row>47</xdr:row>
      <xdr:rowOff>171450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48F90272-A29E-4E77-9B38-3E30B4156C5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39900" y="4914900"/>
              <a:ext cx="8172450" cy="3762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0</xdr:rowOff>
    </xdr:from>
    <xdr:to>
      <xdr:col>23</xdr:col>
      <xdr:colOff>323397</xdr:colOff>
      <xdr:row>34</xdr:row>
      <xdr:rowOff>73478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AC5D94-76A3-438F-9A72-2C07301B14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0.08853</cdr:x>
      <cdr:y>0.02735</cdr:y>
    </cdr:from>
    <cdr:to>
      <cdr:x>0.57218</cdr:x>
      <cdr:y>0.64722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7CAEE4AA-DBF8-7478-1643-2A0D3A112E19}"/>
            </a:ext>
          </a:extLst>
        </cdr:cNvPr>
        <cdr:cNvSpPr/>
      </cdr:nvSpPr>
      <cdr:spPr>
        <a:xfrm xmlns:a="http://schemas.openxmlformats.org/drawingml/2006/main">
          <a:off x="639639" y="142875"/>
          <a:ext cx="3494212" cy="323850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alpha val="2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WB%20databases/Cross%20tab%20final.xlsx" TargetMode="External"/><Relationship Id="rId2" Type="http://schemas.openxmlformats.org/officeDocument/2006/relationships/externalLinkPath" Target="https://worldbankgroup-my.sharepoint.com/personal/mvagliasindi_worldbank_org/Documents/learning%20from%20lending/WB%20databases/Cross%20tab%20final.xlsx" TargetMode="External"/><Relationship Id="rId1" Type="http://schemas.openxmlformats.org/officeDocument/2006/relationships/externalLinkPath" Target="/personal/mvagliasindi_worldbank_org/Documents/learning%20from%20lending/WB%20databases/Cross%20tab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Sheet2"/>
      <sheetName val="Sheet3"/>
    </sheetNames>
    <sheetDataSet>
      <sheetData sheetId="0" refreshError="1"/>
      <sheetData sheetId="1">
        <row r="2">
          <cell r="F2">
            <v>33</v>
          </cell>
          <cell r="H2">
            <v>3.7281749999999998</v>
          </cell>
          <cell r="J2">
            <v>26.4</v>
          </cell>
          <cell r="L2">
            <v>3.910714</v>
          </cell>
          <cell r="N2">
            <v>0</v>
          </cell>
          <cell r="O2">
            <v>24.9</v>
          </cell>
          <cell r="P2">
            <v>3.4365079999999999</v>
          </cell>
          <cell r="Q2">
            <v>1.5</v>
          </cell>
        </row>
        <row r="3">
          <cell r="F3">
            <v>11.1</v>
          </cell>
          <cell r="H3">
            <v>3.6646830000000001</v>
          </cell>
          <cell r="J3">
            <v>99.900002000000001</v>
          </cell>
          <cell r="L3">
            <v>3.8432539999999999</v>
          </cell>
          <cell r="N3">
            <v>110</v>
          </cell>
          <cell r="O3">
            <v>24.9</v>
          </cell>
          <cell r="P3">
            <v>3.4365079999999999</v>
          </cell>
          <cell r="Q3">
            <v>6</v>
          </cell>
        </row>
        <row r="4">
          <cell r="F4">
            <v>34.5</v>
          </cell>
          <cell r="H4">
            <v>2.4523809999999999</v>
          </cell>
          <cell r="J4">
            <v>-8</v>
          </cell>
          <cell r="L4">
            <v>2.9444439999999998</v>
          </cell>
        </row>
        <row r="5">
          <cell r="F5">
            <v>11</v>
          </cell>
          <cell r="H5">
            <v>3.3769840000000002</v>
          </cell>
          <cell r="J5">
            <v>44</v>
          </cell>
          <cell r="L5">
            <v>3.523809</v>
          </cell>
        </row>
        <row r="6">
          <cell r="F6">
            <v>48</v>
          </cell>
          <cell r="H6">
            <v>3.015873</v>
          </cell>
          <cell r="J6">
            <v>6.7</v>
          </cell>
          <cell r="L6">
            <v>3.5337299999999998</v>
          </cell>
        </row>
        <row r="7">
          <cell r="F7">
            <v>11.5</v>
          </cell>
          <cell r="H7">
            <v>3.5079359999999999</v>
          </cell>
          <cell r="J7">
            <v>12</v>
          </cell>
          <cell r="L7">
            <v>3.0753970000000002</v>
          </cell>
        </row>
        <row r="8">
          <cell r="F8">
            <v>103</v>
          </cell>
          <cell r="H8">
            <v>3.4027780000000001</v>
          </cell>
          <cell r="J8">
            <v>29</v>
          </cell>
          <cell r="L8">
            <v>3.3849209999999998</v>
          </cell>
        </row>
        <row r="9">
          <cell r="F9">
            <v>22</v>
          </cell>
          <cell r="H9">
            <v>3.5496029999999998</v>
          </cell>
          <cell r="J9">
            <v>38</v>
          </cell>
          <cell r="L9">
            <v>3.3134920000000001</v>
          </cell>
        </row>
        <row r="10">
          <cell r="F10">
            <v>17</v>
          </cell>
          <cell r="H10">
            <v>3.6726190000000001</v>
          </cell>
          <cell r="J10">
            <v>22</v>
          </cell>
          <cell r="L10">
            <v>3.7876989999999999</v>
          </cell>
        </row>
        <row r="11">
          <cell r="F11">
            <v>35</v>
          </cell>
          <cell r="H11">
            <v>3.7023809999999999</v>
          </cell>
          <cell r="J11">
            <v>37.700001</v>
          </cell>
          <cell r="L11">
            <v>3.398809</v>
          </cell>
        </row>
        <row r="12">
          <cell r="F12">
            <v>21</v>
          </cell>
          <cell r="H12">
            <v>3.8285710000000002</v>
          </cell>
          <cell r="J12">
            <v>38.9</v>
          </cell>
          <cell r="L12">
            <v>3.7837299999999998</v>
          </cell>
        </row>
        <row r="13">
          <cell r="F13">
            <v>46</v>
          </cell>
          <cell r="H13">
            <v>3.8285710000000002</v>
          </cell>
          <cell r="J13">
            <v>10.4</v>
          </cell>
          <cell r="L13">
            <v>3.2361110000000002</v>
          </cell>
        </row>
        <row r="14">
          <cell r="F14">
            <v>33</v>
          </cell>
          <cell r="H14">
            <v>3.3134920000000001</v>
          </cell>
          <cell r="J14">
            <v>35.4</v>
          </cell>
          <cell r="L14">
            <v>3.2043650000000001</v>
          </cell>
        </row>
        <row r="15">
          <cell r="F15">
            <v>30</v>
          </cell>
          <cell r="H15">
            <v>3.3134920000000001</v>
          </cell>
          <cell r="J15">
            <v>31</v>
          </cell>
          <cell r="L15">
            <v>3.75</v>
          </cell>
        </row>
        <row r="16">
          <cell r="F16">
            <v>64</v>
          </cell>
          <cell r="H16">
            <v>3.5973679999999999</v>
          </cell>
          <cell r="J16">
            <v>36</v>
          </cell>
          <cell r="L16">
            <v>3.75</v>
          </cell>
        </row>
        <row r="17">
          <cell r="F17">
            <v>35</v>
          </cell>
          <cell r="H17">
            <v>3.1349209999999998</v>
          </cell>
          <cell r="J17">
            <v>32</v>
          </cell>
          <cell r="L17">
            <v>3.7242060000000001</v>
          </cell>
        </row>
        <row r="18">
          <cell r="F18">
            <v>143</v>
          </cell>
          <cell r="H18">
            <v>3.7242060000000001</v>
          </cell>
          <cell r="J18">
            <v>28</v>
          </cell>
          <cell r="L18">
            <v>2.944445</v>
          </cell>
        </row>
        <row r="19">
          <cell r="F19">
            <v>43</v>
          </cell>
          <cell r="H19">
            <v>3.8214290000000002</v>
          </cell>
          <cell r="J19">
            <v>10</v>
          </cell>
          <cell r="L19">
            <v>3.4186510000000001</v>
          </cell>
        </row>
        <row r="20">
          <cell r="F20">
            <v>23</v>
          </cell>
          <cell r="H20">
            <v>3.1349209999999998</v>
          </cell>
          <cell r="J20">
            <v>21</v>
          </cell>
          <cell r="L20">
            <v>3.790476</v>
          </cell>
        </row>
        <row r="21">
          <cell r="F21">
            <v>100</v>
          </cell>
          <cell r="H21">
            <v>3.6944439999999998</v>
          </cell>
          <cell r="J21">
            <v>10</v>
          </cell>
          <cell r="L21">
            <v>3.4940479999999998</v>
          </cell>
        </row>
        <row r="22">
          <cell r="F22">
            <v>19</v>
          </cell>
          <cell r="H22">
            <v>3.6428569999999998</v>
          </cell>
          <cell r="J22">
            <v>28</v>
          </cell>
          <cell r="L22">
            <v>3.7242060000000001</v>
          </cell>
        </row>
        <row r="23">
          <cell r="F23">
            <v>16</v>
          </cell>
          <cell r="H23">
            <v>3.5873010000000001</v>
          </cell>
          <cell r="J23">
            <v>14</v>
          </cell>
          <cell r="L23">
            <v>3.7321430000000002</v>
          </cell>
        </row>
        <row r="24">
          <cell r="F24">
            <v>13.1</v>
          </cell>
          <cell r="H24">
            <v>3.285714</v>
          </cell>
          <cell r="J24">
            <v>12.1</v>
          </cell>
          <cell r="L24">
            <v>3.7083330000000001</v>
          </cell>
        </row>
        <row r="25">
          <cell r="F25">
            <v>32</v>
          </cell>
          <cell r="H25">
            <v>3.8214290000000002</v>
          </cell>
          <cell r="J25">
            <v>29</v>
          </cell>
          <cell r="L25">
            <v>2.7579370000000001</v>
          </cell>
        </row>
        <row r="26">
          <cell r="F26">
            <v>26</v>
          </cell>
          <cell r="H26">
            <v>3.0634920000000001</v>
          </cell>
          <cell r="J26">
            <v>26</v>
          </cell>
          <cell r="L26">
            <v>3.6904759999999999</v>
          </cell>
        </row>
        <row r="27">
          <cell r="F27">
            <v>57</v>
          </cell>
          <cell r="H27">
            <v>3.8214290000000002</v>
          </cell>
          <cell r="J27">
            <v>18.399999999999999</v>
          </cell>
          <cell r="L27">
            <v>3.1547619999999998</v>
          </cell>
        </row>
        <row r="28">
          <cell r="F28">
            <v>42</v>
          </cell>
          <cell r="H28">
            <v>2.2519840000000002</v>
          </cell>
          <cell r="J28">
            <v>18</v>
          </cell>
          <cell r="L28">
            <v>3.609127</v>
          </cell>
        </row>
        <row r="29">
          <cell r="F29">
            <v>13.1</v>
          </cell>
          <cell r="H29">
            <v>3.7876989999999999</v>
          </cell>
          <cell r="J29">
            <v>19</v>
          </cell>
          <cell r="L29">
            <v>3.4444439999999998</v>
          </cell>
        </row>
        <row r="30">
          <cell r="F30">
            <v>14</v>
          </cell>
          <cell r="H30">
            <v>2.7579370000000001</v>
          </cell>
          <cell r="J30">
            <v>7.3000002000000004</v>
          </cell>
          <cell r="L30">
            <v>2.5456349999999999</v>
          </cell>
        </row>
        <row r="31">
          <cell r="F31">
            <v>28.7</v>
          </cell>
          <cell r="H31">
            <v>3.523809</v>
          </cell>
          <cell r="J31">
            <v>19</v>
          </cell>
          <cell r="L31">
            <v>3.4623010000000001</v>
          </cell>
        </row>
        <row r="32">
          <cell r="F32">
            <v>18</v>
          </cell>
          <cell r="H32">
            <v>4.2400789999999997</v>
          </cell>
          <cell r="J32">
            <v>29.75</v>
          </cell>
          <cell r="L32">
            <v>3.0079359999999999</v>
          </cell>
        </row>
        <row r="33">
          <cell r="F33">
            <v>21</v>
          </cell>
          <cell r="H33">
            <v>3.6523810000000001</v>
          </cell>
          <cell r="J33">
            <v>12.2</v>
          </cell>
          <cell r="L33">
            <v>3.765873</v>
          </cell>
        </row>
        <row r="34">
          <cell r="F34">
            <v>70</v>
          </cell>
          <cell r="H34">
            <v>3.3849209999999998</v>
          </cell>
          <cell r="J34">
            <v>52</v>
          </cell>
          <cell r="L34">
            <v>3.1904759999999999</v>
          </cell>
        </row>
        <row r="35">
          <cell r="F35">
            <v>41</v>
          </cell>
          <cell r="H35">
            <v>3.8174600000000001</v>
          </cell>
          <cell r="J35">
            <v>28.700001</v>
          </cell>
          <cell r="L35">
            <v>2.9781749999999998</v>
          </cell>
        </row>
        <row r="36">
          <cell r="F36">
            <v>39.799999999999997</v>
          </cell>
          <cell r="H36">
            <v>3.8134920000000001</v>
          </cell>
          <cell r="J36">
            <v>24.700001</v>
          </cell>
          <cell r="L36">
            <v>3.5535709999999998</v>
          </cell>
        </row>
        <row r="37">
          <cell r="F37">
            <v>35</v>
          </cell>
          <cell r="H37">
            <v>3.769841</v>
          </cell>
          <cell r="J37">
            <v>15</v>
          </cell>
          <cell r="L37">
            <v>3.3769840000000002</v>
          </cell>
        </row>
        <row r="38">
          <cell r="F38">
            <v>34</v>
          </cell>
          <cell r="H38">
            <v>3.394841</v>
          </cell>
          <cell r="J38">
            <v>12.1</v>
          </cell>
          <cell r="L38">
            <v>3.3769840000000002</v>
          </cell>
        </row>
        <row r="39">
          <cell r="F39">
            <v>12.1</v>
          </cell>
          <cell r="H39">
            <v>3.609127</v>
          </cell>
          <cell r="J39">
            <v>16</v>
          </cell>
          <cell r="L39">
            <v>2.9563489999999999</v>
          </cell>
        </row>
        <row r="40">
          <cell r="F40">
            <v>24</v>
          </cell>
          <cell r="H40">
            <v>3.6468250000000002</v>
          </cell>
          <cell r="J40">
            <v>47</v>
          </cell>
          <cell r="L40">
            <v>3.160714</v>
          </cell>
        </row>
        <row r="41">
          <cell r="F41">
            <v>24</v>
          </cell>
          <cell r="H41">
            <v>3.105159</v>
          </cell>
          <cell r="J41">
            <v>23</v>
          </cell>
          <cell r="L41">
            <v>3.1269840000000002</v>
          </cell>
        </row>
        <row r="42">
          <cell r="F42">
            <v>23.5</v>
          </cell>
          <cell r="H42">
            <v>3.746032</v>
          </cell>
          <cell r="J42">
            <v>13.1</v>
          </cell>
          <cell r="L42">
            <v>2.9146830000000001</v>
          </cell>
        </row>
        <row r="43">
          <cell r="F43">
            <v>36.5</v>
          </cell>
          <cell r="H43">
            <v>3.4067460000000001</v>
          </cell>
          <cell r="J43">
            <v>15</v>
          </cell>
          <cell r="L43">
            <v>2.769841</v>
          </cell>
        </row>
        <row r="44">
          <cell r="F44">
            <v>46</v>
          </cell>
          <cell r="H44">
            <v>3.4146830000000001</v>
          </cell>
          <cell r="J44">
            <v>13</v>
          </cell>
          <cell r="L44">
            <v>3.698413</v>
          </cell>
        </row>
        <row r="45">
          <cell r="F45">
            <v>11.4</v>
          </cell>
          <cell r="H45">
            <v>3</v>
          </cell>
          <cell r="J45">
            <v>9.5</v>
          </cell>
          <cell r="L45">
            <v>3.4583330000000001</v>
          </cell>
        </row>
        <row r="46">
          <cell r="F46">
            <v>20</v>
          </cell>
          <cell r="H46">
            <v>3.790476</v>
          </cell>
          <cell r="J46">
            <v>1.9</v>
          </cell>
          <cell r="L46">
            <v>3.5555560000000002</v>
          </cell>
        </row>
        <row r="47">
          <cell r="F47">
            <v>30.2</v>
          </cell>
          <cell r="H47">
            <v>3.6904759999999999</v>
          </cell>
          <cell r="J47">
            <v>15</v>
          </cell>
          <cell r="L47">
            <v>3.2321430000000002</v>
          </cell>
        </row>
        <row r="48">
          <cell r="F48">
            <v>53.7</v>
          </cell>
          <cell r="H48">
            <v>3.6944439999999998</v>
          </cell>
          <cell r="J48">
            <v>46</v>
          </cell>
          <cell r="L48">
            <v>3.1726190000000001</v>
          </cell>
        </row>
        <row r="49">
          <cell r="F49">
            <v>21</v>
          </cell>
          <cell r="H49">
            <v>3.3095240000000001</v>
          </cell>
          <cell r="J49">
            <v>9.3000001999999995</v>
          </cell>
          <cell r="L49">
            <v>3.660714</v>
          </cell>
        </row>
        <row r="50">
          <cell r="F50">
            <v>224</v>
          </cell>
          <cell r="H50">
            <v>3.4305560000000002</v>
          </cell>
          <cell r="J50">
            <v>12</v>
          </cell>
          <cell r="L50">
            <v>3.5535709999999998</v>
          </cell>
        </row>
        <row r="51">
          <cell r="F51">
            <v>15.5</v>
          </cell>
          <cell r="H51">
            <v>3.8095240000000001</v>
          </cell>
          <cell r="J51">
            <v>60</v>
          </cell>
          <cell r="L51">
            <v>3.4027780000000001</v>
          </cell>
        </row>
        <row r="52">
          <cell r="F52">
            <v>13.2</v>
          </cell>
          <cell r="H52">
            <v>3.75</v>
          </cell>
          <cell r="J52">
            <v>56</v>
          </cell>
          <cell r="L52">
            <v>3.3809520000000002</v>
          </cell>
        </row>
        <row r="53">
          <cell r="F53">
            <v>23.8</v>
          </cell>
          <cell r="H53">
            <v>3.5337299999999998</v>
          </cell>
          <cell r="J53">
            <v>-6.5</v>
          </cell>
          <cell r="L53">
            <v>3.2321430000000002</v>
          </cell>
        </row>
        <row r="54">
          <cell r="F54">
            <v>60</v>
          </cell>
          <cell r="H54">
            <v>3.6468250000000002</v>
          </cell>
          <cell r="J54">
            <v>35.099997999999999</v>
          </cell>
          <cell r="L54">
            <v>3.4880949999999999</v>
          </cell>
        </row>
        <row r="55">
          <cell r="F55">
            <v>63</v>
          </cell>
          <cell r="H55">
            <v>3.6944439999999998</v>
          </cell>
          <cell r="J55">
            <v>4.4000000999999997</v>
          </cell>
          <cell r="L55">
            <v>2.4226190000000001</v>
          </cell>
        </row>
        <row r="56">
          <cell r="F56">
            <v>110</v>
          </cell>
          <cell r="H56">
            <v>4.3670640000000001</v>
          </cell>
          <cell r="J56">
            <v>12.9</v>
          </cell>
          <cell r="L56">
            <v>3.1904759999999999</v>
          </cell>
        </row>
        <row r="57">
          <cell r="F57">
            <v>14.7</v>
          </cell>
          <cell r="H57">
            <v>3.6309520000000002</v>
          </cell>
          <cell r="J57">
            <v>30.700001</v>
          </cell>
          <cell r="L57">
            <v>3.6646830000000001</v>
          </cell>
        </row>
        <row r="58">
          <cell r="F58">
            <v>30</v>
          </cell>
          <cell r="H58">
            <v>3.6758769999999998</v>
          </cell>
          <cell r="J58">
            <v>10</v>
          </cell>
          <cell r="L58">
            <v>3.448413</v>
          </cell>
        </row>
        <row r="59">
          <cell r="F59">
            <v>30</v>
          </cell>
          <cell r="H59">
            <v>3.4067460000000001</v>
          </cell>
          <cell r="J59">
            <v>15.8</v>
          </cell>
          <cell r="L59">
            <v>3.410714</v>
          </cell>
        </row>
        <row r="60">
          <cell r="F60">
            <v>20.399999999999999</v>
          </cell>
          <cell r="H60">
            <v>3.4365079999999999</v>
          </cell>
          <cell r="J60">
            <v>25.1</v>
          </cell>
          <cell r="L60">
            <v>2.9781749999999998</v>
          </cell>
        </row>
        <row r="61">
          <cell r="F61">
            <v>21</v>
          </cell>
          <cell r="H61">
            <v>3.8214290000000002</v>
          </cell>
          <cell r="J61">
            <v>10</v>
          </cell>
          <cell r="L61">
            <v>3.4027780000000001</v>
          </cell>
        </row>
        <row r="62">
          <cell r="F62">
            <v>33.9</v>
          </cell>
          <cell r="H62">
            <v>3.7956349999999999</v>
          </cell>
          <cell r="J62">
            <v>32</v>
          </cell>
          <cell r="L62">
            <v>3.5972219999999999</v>
          </cell>
        </row>
        <row r="63">
          <cell r="F63">
            <v>25.799999</v>
          </cell>
          <cell r="H63">
            <v>3.8353169999999999</v>
          </cell>
          <cell r="J63">
            <v>20</v>
          </cell>
          <cell r="L63">
            <v>2.5456349999999999</v>
          </cell>
        </row>
        <row r="64">
          <cell r="F64">
            <v>9.8000000000000007</v>
          </cell>
          <cell r="H64">
            <v>2.3115079999999999</v>
          </cell>
        </row>
        <row r="65">
          <cell r="F65">
            <v>18</v>
          </cell>
          <cell r="H65">
            <v>3.5297619999999998</v>
          </cell>
        </row>
        <row r="66">
          <cell r="F66">
            <v>78</v>
          </cell>
          <cell r="H66">
            <v>3.6380949999999999</v>
          </cell>
        </row>
        <row r="67">
          <cell r="F67">
            <v>13.3</v>
          </cell>
          <cell r="H67">
            <v>3.355159</v>
          </cell>
        </row>
        <row r="68">
          <cell r="F68">
            <v>14</v>
          </cell>
          <cell r="H68">
            <v>4.0793650000000001</v>
          </cell>
        </row>
        <row r="69">
          <cell r="F69">
            <v>12</v>
          </cell>
          <cell r="H69">
            <v>3.3134920000000001</v>
          </cell>
        </row>
        <row r="70">
          <cell r="F70">
            <v>18.399999999999999</v>
          </cell>
          <cell r="H70">
            <v>3.8285710000000002</v>
          </cell>
        </row>
        <row r="71">
          <cell r="F71">
            <v>32</v>
          </cell>
          <cell r="H71">
            <v>3.698413</v>
          </cell>
        </row>
        <row r="72">
          <cell r="F72">
            <v>32</v>
          </cell>
          <cell r="H72">
            <v>3.7023809999999999</v>
          </cell>
        </row>
        <row r="73">
          <cell r="F73">
            <v>47</v>
          </cell>
          <cell r="H73">
            <v>3.5714290000000002</v>
          </cell>
        </row>
        <row r="74">
          <cell r="F74">
            <v>26.6</v>
          </cell>
          <cell r="H74">
            <v>3.753968</v>
          </cell>
        </row>
        <row r="75">
          <cell r="F75">
            <v>15</v>
          </cell>
          <cell r="H75">
            <v>2.8849209999999998</v>
          </cell>
        </row>
        <row r="76">
          <cell r="F76">
            <v>15</v>
          </cell>
          <cell r="H76">
            <v>3.7242060000000001</v>
          </cell>
        </row>
        <row r="77">
          <cell r="F77">
            <v>42</v>
          </cell>
          <cell r="H77">
            <v>3.105159</v>
          </cell>
        </row>
        <row r="78">
          <cell r="F78">
            <v>19</v>
          </cell>
          <cell r="H78">
            <v>3.5456349999999999</v>
          </cell>
        </row>
        <row r="79">
          <cell r="F79">
            <v>19.2</v>
          </cell>
          <cell r="H79">
            <v>3.2023809999999999</v>
          </cell>
        </row>
        <row r="80">
          <cell r="F80">
            <v>30</v>
          </cell>
          <cell r="H80">
            <v>3.8214290000000002</v>
          </cell>
        </row>
        <row r="81">
          <cell r="F81">
            <v>22</v>
          </cell>
          <cell r="H81">
            <v>2.9226190000000001</v>
          </cell>
        </row>
        <row r="82">
          <cell r="F82">
            <v>24</v>
          </cell>
          <cell r="H82">
            <v>3.3849209999999998</v>
          </cell>
        </row>
        <row r="83">
          <cell r="F83">
            <v>31.1</v>
          </cell>
          <cell r="H83">
            <v>3.301587</v>
          </cell>
        </row>
        <row r="84">
          <cell r="F84">
            <v>74</v>
          </cell>
          <cell r="H84">
            <v>3.6388889999999998</v>
          </cell>
        </row>
        <row r="85">
          <cell r="F85">
            <v>26</v>
          </cell>
          <cell r="H85">
            <v>3.2579359999999999</v>
          </cell>
        </row>
        <row r="86">
          <cell r="F86">
            <v>29.2</v>
          </cell>
          <cell r="H86">
            <v>3.3619050000000001</v>
          </cell>
        </row>
        <row r="87">
          <cell r="F87">
            <v>36</v>
          </cell>
          <cell r="H87">
            <v>3.2579359999999999</v>
          </cell>
        </row>
        <row r="88">
          <cell r="F88">
            <v>23.22</v>
          </cell>
          <cell r="H88">
            <v>3.753968</v>
          </cell>
        </row>
        <row r="89">
          <cell r="F89">
            <v>50</v>
          </cell>
          <cell r="H89">
            <v>3.7579359999999999</v>
          </cell>
        </row>
        <row r="90">
          <cell r="F90">
            <v>15.7</v>
          </cell>
          <cell r="H90">
            <v>3.753968</v>
          </cell>
        </row>
        <row r="91">
          <cell r="F91">
            <v>28</v>
          </cell>
          <cell r="H91">
            <v>3.4623010000000001</v>
          </cell>
        </row>
        <row r="92">
          <cell r="F92">
            <v>29.4</v>
          </cell>
          <cell r="H92">
            <v>3.7063489999999999</v>
          </cell>
        </row>
        <row r="93">
          <cell r="F93">
            <v>60</v>
          </cell>
          <cell r="H93">
            <v>2.9444439999999998</v>
          </cell>
        </row>
        <row r="94">
          <cell r="F94">
            <v>54</v>
          </cell>
          <cell r="H94">
            <v>3.1686510000000001</v>
          </cell>
        </row>
        <row r="95">
          <cell r="F95">
            <v>17.5</v>
          </cell>
          <cell r="H95">
            <v>3.7559520000000002</v>
          </cell>
        </row>
        <row r="96">
          <cell r="F96">
            <v>67</v>
          </cell>
          <cell r="H96">
            <v>3.3670640000000001</v>
          </cell>
        </row>
        <row r="97">
          <cell r="F97">
            <v>12.2</v>
          </cell>
          <cell r="H97">
            <v>3.2281749999999998</v>
          </cell>
        </row>
        <row r="98">
          <cell r="F98">
            <v>52</v>
          </cell>
          <cell r="H98">
            <v>3.7559520000000002</v>
          </cell>
        </row>
        <row r="99">
          <cell r="F99">
            <v>13</v>
          </cell>
          <cell r="H99">
            <v>3.9226190000000001</v>
          </cell>
        </row>
        <row r="100">
          <cell r="F100">
            <v>17.2</v>
          </cell>
          <cell r="H100">
            <v>3.609127</v>
          </cell>
        </row>
        <row r="101">
          <cell r="F101">
            <v>24</v>
          </cell>
          <cell r="H101">
            <v>3.5337299999999998</v>
          </cell>
        </row>
        <row r="102">
          <cell r="F102">
            <v>46.7</v>
          </cell>
          <cell r="H102">
            <v>3.4623010000000001</v>
          </cell>
        </row>
        <row r="103">
          <cell r="F103">
            <v>16</v>
          </cell>
          <cell r="H103">
            <v>3.7837299999999998</v>
          </cell>
        </row>
        <row r="104">
          <cell r="F104">
            <v>16</v>
          </cell>
          <cell r="H104">
            <v>3.1309520000000002</v>
          </cell>
        </row>
        <row r="105">
          <cell r="F105">
            <v>15</v>
          </cell>
          <cell r="H105">
            <v>3.6904759999999999</v>
          </cell>
        </row>
        <row r="106">
          <cell r="F106">
            <v>60</v>
          </cell>
          <cell r="H106">
            <v>3.6309520000000002</v>
          </cell>
        </row>
        <row r="107">
          <cell r="F107">
            <v>33</v>
          </cell>
          <cell r="H107">
            <v>2.601191</v>
          </cell>
        </row>
        <row r="108">
          <cell r="F108">
            <v>24.2</v>
          </cell>
          <cell r="H108">
            <v>3.7956349999999999</v>
          </cell>
        </row>
        <row r="109">
          <cell r="F109">
            <v>36</v>
          </cell>
          <cell r="H109">
            <v>3.253968</v>
          </cell>
        </row>
        <row r="110">
          <cell r="F110">
            <v>30.8</v>
          </cell>
          <cell r="H110">
            <v>3.9742069999999998</v>
          </cell>
        </row>
        <row r="111">
          <cell r="F111">
            <v>13</v>
          </cell>
          <cell r="H111">
            <v>3.6111110000000002</v>
          </cell>
        </row>
        <row r="112">
          <cell r="F112">
            <v>29.3</v>
          </cell>
          <cell r="H112">
            <v>3.7559520000000002</v>
          </cell>
        </row>
        <row r="113">
          <cell r="F113">
            <v>29</v>
          </cell>
          <cell r="H113">
            <v>3.6944439999999998</v>
          </cell>
        </row>
        <row r="114">
          <cell r="F114">
            <v>56</v>
          </cell>
          <cell r="H114">
            <v>3.4444439999999998</v>
          </cell>
        </row>
        <row r="115">
          <cell r="F115">
            <v>21</v>
          </cell>
          <cell r="H115">
            <v>4.3670640000000001</v>
          </cell>
        </row>
        <row r="116">
          <cell r="F116">
            <v>32</v>
          </cell>
          <cell r="H116">
            <v>3.7996029999999998</v>
          </cell>
        </row>
        <row r="117">
          <cell r="F117">
            <v>25</v>
          </cell>
          <cell r="H117">
            <v>3.2162700000000002</v>
          </cell>
        </row>
        <row r="118">
          <cell r="F118">
            <v>22</v>
          </cell>
          <cell r="H118">
            <v>4.015873</v>
          </cell>
        </row>
        <row r="119">
          <cell r="F119">
            <v>35</v>
          </cell>
          <cell r="H119">
            <v>3.2797619999999998</v>
          </cell>
        </row>
        <row r="120">
          <cell r="F120">
            <v>118</v>
          </cell>
          <cell r="H120">
            <v>2.6309520000000002</v>
          </cell>
        </row>
        <row r="121">
          <cell r="F121">
            <v>45</v>
          </cell>
          <cell r="H121">
            <v>3.398809</v>
          </cell>
        </row>
        <row r="122">
          <cell r="F122">
            <v>24.45</v>
          </cell>
          <cell r="H122">
            <v>3.8769840000000002</v>
          </cell>
        </row>
        <row r="123">
          <cell r="F123">
            <v>36</v>
          </cell>
          <cell r="H123">
            <v>3.2083330000000001</v>
          </cell>
        </row>
        <row r="124">
          <cell r="F124">
            <v>22.9</v>
          </cell>
          <cell r="H124">
            <v>3.7559520000000002</v>
          </cell>
        </row>
        <row r="125">
          <cell r="F125">
            <v>20</v>
          </cell>
          <cell r="H125">
            <v>3.7797619999999998</v>
          </cell>
        </row>
        <row r="126">
          <cell r="F126">
            <v>42.1</v>
          </cell>
          <cell r="H126">
            <v>3.448413</v>
          </cell>
        </row>
        <row r="127">
          <cell r="F127">
            <v>5</v>
          </cell>
          <cell r="H127">
            <v>3.9623010000000001</v>
          </cell>
        </row>
        <row r="128">
          <cell r="F128">
            <v>16</v>
          </cell>
          <cell r="H128">
            <v>3.1865079999999999</v>
          </cell>
        </row>
        <row r="129">
          <cell r="F129">
            <v>46.4</v>
          </cell>
          <cell r="H129">
            <v>3.4603169999999999</v>
          </cell>
        </row>
        <row r="130">
          <cell r="F130">
            <v>11.5</v>
          </cell>
          <cell r="H130">
            <v>3.8432539999999999</v>
          </cell>
        </row>
        <row r="131">
          <cell r="F131">
            <v>34</v>
          </cell>
          <cell r="H131">
            <v>3.394841</v>
          </cell>
        </row>
        <row r="132">
          <cell r="F132">
            <v>27.6</v>
          </cell>
          <cell r="H132">
            <v>3.1904759999999999</v>
          </cell>
        </row>
        <row r="133">
          <cell r="F133">
            <v>13</v>
          </cell>
          <cell r="H133">
            <v>4.3670640000000001</v>
          </cell>
        </row>
        <row r="134">
          <cell r="F134">
            <v>19</v>
          </cell>
          <cell r="H134">
            <v>3.7321430000000002</v>
          </cell>
        </row>
        <row r="135">
          <cell r="F135">
            <v>12</v>
          </cell>
          <cell r="H135">
            <v>3.8432539999999999</v>
          </cell>
        </row>
        <row r="136">
          <cell r="F136">
            <v>29.700001</v>
          </cell>
          <cell r="H136">
            <v>3.5634920000000001</v>
          </cell>
        </row>
        <row r="137">
          <cell r="F137">
            <v>12.5</v>
          </cell>
          <cell r="H137">
            <v>2.769841</v>
          </cell>
        </row>
        <row r="138">
          <cell r="F138">
            <v>26.33</v>
          </cell>
          <cell r="H138">
            <v>3.0714290000000002</v>
          </cell>
        </row>
        <row r="139">
          <cell r="F139">
            <v>26.700001</v>
          </cell>
          <cell r="H139">
            <v>3.3809520000000002</v>
          </cell>
        </row>
        <row r="140">
          <cell r="F140">
            <v>17.100000000000001</v>
          </cell>
          <cell r="H140">
            <v>3.4920640000000001</v>
          </cell>
        </row>
        <row r="141">
          <cell r="F141">
            <v>28</v>
          </cell>
          <cell r="H141">
            <v>3.6646830000000001</v>
          </cell>
        </row>
        <row r="142">
          <cell r="F142">
            <v>14.3</v>
          </cell>
          <cell r="H142">
            <v>3.4702380000000002</v>
          </cell>
        </row>
        <row r="143">
          <cell r="F143">
            <v>52</v>
          </cell>
          <cell r="H143">
            <v>3.4623010000000001</v>
          </cell>
        </row>
        <row r="144">
          <cell r="F144">
            <v>17.600000000000001</v>
          </cell>
          <cell r="H144">
            <v>3.2242060000000001</v>
          </cell>
        </row>
        <row r="145">
          <cell r="F145">
            <v>33.130001</v>
          </cell>
          <cell r="H145">
            <v>3.0714290000000002</v>
          </cell>
        </row>
        <row r="146">
          <cell r="F146">
            <v>36</v>
          </cell>
          <cell r="H146">
            <v>3.2380949999999999</v>
          </cell>
        </row>
        <row r="147">
          <cell r="F147">
            <v>24.299999</v>
          </cell>
          <cell r="H147">
            <v>2.8888889999999998</v>
          </cell>
        </row>
        <row r="148">
          <cell r="F148">
            <v>59</v>
          </cell>
          <cell r="H148">
            <v>3.605159</v>
          </cell>
        </row>
        <row r="149">
          <cell r="F149">
            <v>22</v>
          </cell>
          <cell r="H149">
            <v>3.6944439999999998</v>
          </cell>
        </row>
        <row r="150">
          <cell r="F150">
            <v>17</v>
          </cell>
          <cell r="H150">
            <v>3.3214290000000002</v>
          </cell>
        </row>
        <row r="151">
          <cell r="F151">
            <v>17</v>
          </cell>
          <cell r="H151">
            <v>3.6309520000000002</v>
          </cell>
        </row>
        <row r="152">
          <cell r="F152">
            <v>27</v>
          </cell>
          <cell r="H152">
            <v>2.9444439999999998</v>
          </cell>
        </row>
        <row r="153">
          <cell r="F153">
            <v>67</v>
          </cell>
          <cell r="H153">
            <v>3.3670640000000001</v>
          </cell>
        </row>
        <row r="154">
          <cell r="F154">
            <v>69.300003000000004</v>
          </cell>
          <cell r="H154">
            <v>2.660714</v>
          </cell>
        </row>
        <row r="155">
          <cell r="F155">
            <v>37.799999</v>
          </cell>
          <cell r="H155">
            <v>3.1825399999999999</v>
          </cell>
        </row>
        <row r="156">
          <cell r="F156">
            <v>11.1</v>
          </cell>
          <cell r="H156">
            <v>3.698413</v>
          </cell>
        </row>
        <row r="157">
          <cell r="F157">
            <v>87.599997999999999</v>
          </cell>
          <cell r="H157">
            <v>3.6646830000000001</v>
          </cell>
        </row>
        <row r="158">
          <cell r="F158">
            <v>22</v>
          </cell>
          <cell r="H158">
            <v>3.4742069999999998</v>
          </cell>
        </row>
        <row r="159">
          <cell r="F159">
            <v>22.700001</v>
          </cell>
          <cell r="H159">
            <v>3.0416669999999999</v>
          </cell>
        </row>
        <row r="160">
          <cell r="F160">
            <v>31.200001</v>
          </cell>
          <cell r="H160">
            <v>2.3849209999999998</v>
          </cell>
        </row>
        <row r="161">
          <cell r="F161">
            <v>46</v>
          </cell>
          <cell r="H161">
            <v>3.2837299999999998</v>
          </cell>
        </row>
        <row r="162">
          <cell r="F162">
            <v>37</v>
          </cell>
          <cell r="H162">
            <v>4.0337300000000003</v>
          </cell>
        </row>
        <row r="163">
          <cell r="F163">
            <v>22.799999</v>
          </cell>
          <cell r="H163">
            <v>3.4583330000000001</v>
          </cell>
        </row>
        <row r="164">
          <cell r="F164">
            <v>14.5</v>
          </cell>
          <cell r="H164">
            <v>3.4742060000000001</v>
          </cell>
        </row>
        <row r="165">
          <cell r="F165">
            <v>46</v>
          </cell>
          <cell r="H165">
            <v>3.6646830000000001</v>
          </cell>
        </row>
        <row r="166">
          <cell r="F166">
            <v>9.8999995999999992</v>
          </cell>
          <cell r="H166">
            <v>3.1230159999999998</v>
          </cell>
        </row>
        <row r="167">
          <cell r="F167">
            <v>65.099999999999994</v>
          </cell>
          <cell r="H167">
            <v>3.5119050000000001</v>
          </cell>
        </row>
        <row r="168">
          <cell r="F168">
            <v>8.5</v>
          </cell>
          <cell r="H168">
            <v>3.3134920000000001</v>
          </cell>
        </row>
        <row r="169">
          <cell r="F169">
            <v>21</v>
          </cell>
          <cell r="H169">
            <v>3.3333330000000001</v>
          </cell>
        </row>
        <row r="170">
          <cell r="F170">
            <v>34</v>
          </cell>
          <cell r="H170">
            <v>3.1825399999999999</v>
          </cell>
        </row>
        <row r="171">
          <cell r="F171">
            <v>56</v>
          </cell>
          <cell r="H171">
            <v>3.4742060000000001</v>
          </cell>
        </row>
        <row r="172">
          <cell r="F172">
            <v>18</v>
          </cell>
          <cell r="H172">
            <v>3.6686510000000001</v>
          </cell>
        </row>
        <row r="173">
          <cell r="F173">
            <v>15</v>
          </cell>
          <cell r="H173">
            <v>3.5119050000000001</v>
          </cell>
        </row>
        <row r="174">
          <cell r="F174">
            <v>40.200001</v>
          </cell>
          <cell r="H174">
            <v>3.448413</v>
          </cell>
        </row>
        <row r="175">
          <cell r="F175">
            <v>21</v>
          </cell>
          <cell r="H175">
            <v>3.448413</v>
          </cell>
        </row>
        <row r="176">
          <cell r="F176">
            <v>22</v>
          </cell>
          <cell r="H176">
            <v>3.1646830000000001</v>
          </cell>
        </row>
        <row r="177">
          <cell r="F177">
            <v>25</v>
          </cell>
          <cell r="H177">
            <v>3.2718250000000002</v>
          </cell>
        </row>
        <row r="178">
          <cell r="F178">
            <v>55</v>
          </cell>
          <cell r="H178">
            <v>4.0337300000000003</v>
          </cell>
        </row>
        <row r="179">
          <cell r="F179">
            <v>40</v>
          </cell>
          <cell r="H179">
            <v>3.6646830000000001</v>
          </cell>
        </row>
        <row r="180">
          <cell r="F180">
            <v>14</v>
          </cell>
          <cell r="H180">
            <v>3.8134920000000001</v>
          </cell>
        </row>
        <row r="181">
          <cell r="F181">
            <v>233</v>
          </cell>
          <cell r="H181">
            <v>2.660714</v>
          </cell>
        </row>
        <row r="182">
          <cell r="F182">
            <v>49</v>
          </cell>
          <cell r="H182">
            <v>3.2242060000000001</v>
          </cell>
        </row>
        <row r="183">
          <cell r="F183">
            <v>36</v>
          </cell>
          <cell r="H183">
            <v>3.1904759999999999</v>
          </cell>
        </row>
        <row r="184">
          <cell r="F184">
            <v>29.799999</v>
          </cell>
          <cell r="H184">
            <v>3.101191</v>
          </cell>
        </row>
        <row r="185">
          <cell r="F185">
            <v>35</v>
          </cell>
          <cell r="H185">
            <v>3.4444439999999998</v>
          </cell>
        </row>
        <row r="186">
          <cell r="F186">
            <v>37.700001</v>
          </cell>
          <cell r="H186">
            <v>3.6646830000000001</v>
          </cell>
        </row>
        <row r="187">
          <cell r="F187">
            <v>28</v>
          </cell>
          <cell r="H187">
            <v>3.2619050000000001</v>
          </cell>
        </row>
        <row r="188">
          <cell r="F188">
            <v>21</v>
          </cell>
          <cell r="H188">
            <v>2.448413</v>
          </cell>
        </row>
        <row r="189">
          <cell r="F189">
            <v>49</v>
          </cell>
          <cell r="H189">
            <v>3.1825399999999999</v>
          </cell>
        </row>
        <row r="190">
          <cell r="F190">
            <v>39.5</v>
          </cell>
          <cell r="H190">
            <v>3.801587</v>
          </cell>
        </row>
        <row r="191">
          <cell r="F191">
            <v>18.100000000000001</v>
          </cell>
          <cell r="H191">
            <v>4.0793650000000001</v>
          </cell>
        </row>
        <row r="192">
          <cell r="F192">
            <v>20.059999000000001</v>
          </cell>
          <cell r="H192">
            <v>3.5</v>
          </cell>
        </row>
        <row r="193">
          <cell r="F193">
            <v>40</v>
          </cell>
          <cell r="H193">
            <v>2.660714</v>
          </cell>
        </row>
        <row r="194">
          <cell r="F194">
            <v>10.4</v>
          </cell>
          <cell r="H194">
            <v>3.3849209999999998</v>
          </cell>
        </row>
        <row r="195">
          <cell r="F195">
            <v>15.8</v>
          </cell>
          <cell r="H195">
            <v>3.2123010000000001</v>
          </cell>
        </row>
        <row r="196">
          <cell r="F196">
            <v>30</v>
          </cell>
          <cell r="H196">
            <v>3.6567460000000001</v>
          </cell>
        </row>
        <row r="197">
          <cell r="F197">
            <v>24.1</v>
          </cell>
          <cell r="H197">
            <v>3.1230159999999998</v>
          </cell>
        </row>
        <row r="198">
          <cell r="F198">
            <v>32.599997999999999</v>
          </cell>
          <cell r="H198">
            <v>2.601191</v>
          </cell>
        </row>
        <row r="199">
          <cell r="F199">
            <v>15</v>
          </cell>
          <cell r="H199">
            <v>2.8214290000000002</v>
          </cell>
        </row>
        <row r="200">
          <cell r="F200">
            <v>32.650002000000001</v>
          </cell>
          <cell r="H200">
            <v>3.6130949999999999</v>
          </cell>
        </row>
        <row r="201">
          <cell r="F201">
            <v>16.899999999999999</v>
          </cell>
          <cell r="H201">
            <v>3.8174600000000001</v>
          </cell>
        </row>
        <row r="202">
          <cell r="F202">
            <v>17.260000000000002</v>
          </cell>
          <cell r="H202">
            <v>3.589286</v>
          </cell>
        </row>
        <row r="203">
          <cell r="F203">
            <v>12</v>
          </cell>
          <cell r="H203">
            <v>3.101191</v>
          </cell>
        </row>
        <row r="204">
          <cell r="F204">
            <v>27</v>
          </cell>
          <cell r="H204">
            <v>2.7321430000000002</v>
          </cell>
        </row>
        <row r="205">
          <cell r="F205">
            <v>15.3</v>
          </cell>
          <cell r="H205">
            <v>3.4742060000000001</v>
          </cell>
        </row>
        <row r="206">
          <cell r="F206">
            <v>20</v>
          </cell>
          <cell r="H206">
            <v>2.660714</v>
          </cell>
        </row>
        <row r="207">
          <cell r="F207">
            <v>17.399999999999999</v>
          </cell>
          <cell r="H207">
            <v>2.9583330000000001</v>
          </cell>
        </row>
        <row r="208">
          <cell r="F208">
            <v>83</v>
          </cell>
          <cell r="H208">
            <v>3.0714290000000002</v>
          </cell>
        </row>
        <row r="209">
          <cell r="F209">
            <v>30</v>
          </cell>
          <cell r="H209">
            <v>3.253968</v>
          </cell>
        </row>
        <row r="210">
          <cell r="F210">
            <v>83.199996999999996</v>
          </cell>
          <cell r="H210">
            <v>3.198413</v>
          </cell>
        </row>
        <row r="211">
          <cell r="F211">
            <v>20</v>
          </cell>
          <cell r="H211">
            <v>3.0178569999999998</v>
          </cell>
        </row>
        <row r="212">
          <cell r="F212">
            <v>28</v>
          </cell>
          <cell r="H212">
            <v>3.6944439999999998</v>
          </cell>
        </row>
        <row r="213">
          <cell r="F213">
            <v>20</v>
          </cell>
          <cell r="H213">
            <v>3.605159</v>
          </cell>
        </row>
        <row r="214">
          <cell r="F214">
            <v>28</v>
          </cell>
          <cell r="H214">
            <v>3.4781749999999998</v>
          </cell>
        </row>
        <row r="215">
          <cell r="F215">
            <v>15.9</v>
          </cell>
          <cell r="H215">
            <v>3.1230159999999998</v>
          </cell>
        </row>
        <row r="216">
          <cell r="F216">
            <v>41</v>
          </cell>
          <cell r="H216">
            <v>3.6130949999999999</v>
          </cell>
        </row>
        <row r="217">
          <cell r="F217">
            <v>27</v>
          </cell>
          <cell r="H217">
            <v>3.5753970000000002</v>
          </cell>
        </row>
        <row r="218">
          <cell r="F218">
            <v>30.200001</v>
          </cell>
          <cell r="H218">
            <v>3.0376979999999998</v>
          </cell>
        </row>
        <row r="219">
          <cell r="F219">
            <v>41.150002000000001</v>
          </cell>
          <cell r="H219">
            <v>3.6646830000000001</v>
          </cell>
        </row>
        <row r="220">
          <cell r="F220">
            <v>76</v>
          </cell>
          <cell r="H220">
            <v>3.25</v>
          </cell>
        </row>
        <row r="221">
          <cell r="F221">
            <v>15</v>
          </cell>
          <cell r="H221">
            <v>3.5674600000000001</v>
          </cell>
        </row>
        <row r="222">
          <cell r="F222">
            <v>21.4</v>
          </cell>
          <cell r="H222">
            <v>2.8174600000000001</v>
          </cell>
        </row>
        <row r="223">
          <cell r="F223">
            <v>15</v>
          </cell>
          <cell r="H223">
            <v>3.1230159999999998</v>
          </cell>
        </row>
        <row r="224">
          <cell r="F224">
            <v>57.799999</v>
          </cell>
          <cell r="H224">
            <v>3.4027780000000001</v>
          </cell>
        </row>
        <row r="225">
          <cell r="F225">
            <v>7</v>
          </cell>
          <cell r="H225">
            <v>3.6904759999999999</v>
          </cell>
        </row>
        <row r="226">
          <cell r="F226">
            <v>27</v>
          </cell>
          <cell r="H226">
            <v>2.6567460000000001</v>
          </cell>
        </row>
        <row r="227">
          <cell r="F227">
            <v>22</v>
          </cell>
          <cell r="H227">
            <v>2.6428569999999998</v>
          </cell>
        </row>
        <row r="228">
          <cell r="F228">
            <v>10.199999999999999</v>
          </cell>
          <cell r="H228">
            <v>3.898809</v>
          </cell>
        </row>
        <row r="229">
          <cell r="F229">
            <v>32.599997999999999</v>
          </cell>
          <cell r="H229">
            <v>2.6428569999999998</v>
          </cell>
        </row>
        <row r="230">
          <cell r="F230">
            <v>15.6</v>
          </cell>
          <cell r="H230">
            <v>3.7420640000000001</v>
          </cell>
        </row>
        <row r="231">
          <cell r="F231">
            <v>14</v>
          </cell>
          <cell r="H231">
            <v>3.1230159999999998</v>
          </cell>
        </row>
        <row r="232">
          <cell r="F232">
            <v>25.700001</v>
          </cell>
          <cell r="H232">
            <v>3.1230159999999998</v>
          </cell>
        </row>
        <row r="233">
          <cell r="F233">
            <v>20.100000000000001</v>
          </cell>
          <cell r="H233">
            <v>3.0178569999999998</v>
          </cell>
        </row>
        <row r="234">
          <cell r="F234">
            <v>17</v>
          </cell>
          <cell r="H234">
            <v>3.4662700000000002</v>
          </cell>
        </row>
        <row r="235">
          <cell r="F235">
            <v>14.4</v>
          </cell>
          <cell r="H235">
            <v>2.894841</v>
          </cell>
        </row>
        <row r="236">
          <cell r="F236">
            <v>43</v>
          </cell>
          <cell r="H236">
            <v>3.0714290000000002</v>
          </cell>
        </row>
        <row r="237">
          <cell r="F237">
            <v>38.400002000000001</v>
          </cell>
          <cell r="H237">
            <v>3.4444439999999998</v>
          </cell>
        </row>
        <row r="238">
          <cell r="F238">
            <v>37.25</v>
          </cell>
          <cell r="H238">
            <v>3.5416669999999999</v>
          </cell>
        </row>
        <row r="239">
          <cell r="F239">
            <v>25.700001</v>
          </cell>
          <cell r="H239">
            <v>3.121032</v>
          </cell>
        </row>
        <row r="240">
          <cell r="F240">
            <v>21</v>
          </cell>
          <cell r="H240">
            <v>3.3472219999999999</v>
          </cell>
        </row>
        <row r="241">
          <cell r="F241">
            <v>49</v>
          </cell>
          <cell r="H241">
            <v>3.1230159999999998</v>
          </cell>
        </row>
        <row r="242">
          <cell r="F242">
            <v>18</v>
          </cell>
          <cell r="H242">
            <v>2.7876989999999999</v>
          </cell>
        </row>
        <row r="243">
          <cell r="F243">
            <v>35.5</v>
          </cell>
          <cell r="H243">
            <v>3.2321430000000002</v>
          </cell>
        </row>
        <row r="244">
          <cell r="F244">
            <v>13.2</v>
          </cell>
          <cell r="H244">
            <v>3.5337299999999998</v>
          </cell>
        </row>
        <row r="245">
          <cell r="F245">
            <v>32.200001</v>
          </cell>
          <cell r="H245">
            <v>3.3809520000000002</v>
          </cell>
        </row>
        <row r="246">
          <cell r="F246">
            <v>12.2</v>
          </cell>
          <cell r="H246">
            <v>3.1964290000000002</v>
          </cell>
        </row>
        <row r="247">
          <cell r="F247">
            <v>44.5</v>
          </cell>
          <cell r="H247">
            <v>3.1567460000000001</v>
          </cell>
        </row>
        <row r="248">
          <cell r="F248">
            <v>15</v>
          </cell>
          <cell r="H248">
            <v>2.6428569999999998</v>
          </cell>
        </row>
        <row r="249">
          <cell r="F249">
            <v>34</v>
          </cell>
          <cell r="H249">
            <v>2.9742060000000001</v>
          </cell>
        </row>
        <row r="250">
          <cell r="F250">
            <v>21.4</v>
          </cell>
          <cell r="H250">
            <v>3.5337299999999998</v>
          </cell>
        </row>
        <row r="251">
          <cell r="F251">
            <v>22</v>
          </cell>
          <cell r="H251">
            <v>3.5119050000000001</v>
          </cell>
        </row>
        <row r="252">
          <cell r="F252">
            <v>17.299999</v>
          </cell>
          <cell r="H252">
            <v>3.4027780000000001</v>
          </cell>
        </row>
        <row r="253">
          <cell r="F253">
            <v>8</v>
          </cell>
          <cell r="H253">
            <v>3.1785709999999998</v>
          </cell>
        </row>
        <row r="254">
          <cell r="F254">
            <v>34.799999</v>
          </cell>
          <cell r="H254">
            <v>3.3809520000000002</v>
          </cell>
        </row>
        <row r="255">
          <cell r="F255">
            <v>31.9</v>
          </cell>
          <cell r="H255">
            <v>3.9662700000000002</v>
          </cell>
        </row>
        <row r="256">
          <cell r="F256">
            <v>27</v>
          </cell>
          <cell r="H256">
            <v>3.2916669999999999</v>
          </cell>
        </row>
        <row r="257">
          <cell r="F257">
            <v>10.7</v>
          </cell>
          <cell r="H257">
            <v>3.2916669999999999</v>
          </cell>
        </row>
        <row r="258">
          <cell r="F258">
            <v>29.1</v>
          </cell>
          <cell r="H258">
            <v>2.9523809999999999</v>
          </cell>
        </row>
        <row r="259">
          <cell r="F259">
            <v>41</v>
          </cell>
          <cell r="H259">
            <v>3.3809520000000002</v>
          </cell>
        </row>
        <row r="260">
          <cell r="F260">
            <v>14.5</v>
          </cell>
          <cell r="H260">
            <v>3.5416669999999999</v>
          </cell>
        </row>
        <row r="261">
          <cell r="F261">
            <v>16</v>
          </cell>
          <cell r="H261">
            <v>3.4146830000000001</v>
          </cell>
        </row>
        <row r="262">
          <cell r="F262">
            <v>18.5</v>
          </cell>
          <cell r="H262">
            <v>3.9662700000000002</v>
          </cell>
        </row>
        <row r="263">
          <cell r="F263">
            <v>26.700001</v>
          </cell>
          <cell r="H263">
            <v>3.1230159999999998</v>
          </cell>
        </row>
        <row r="264">
          <cell r="F264">
            <v>10.199999999999999</v>
          </cell>
          <cell r="H264">
            <v>3.1904759999999999</v>
          </cell>
        </row>
        <row r="265">
          <cell r="F265">
            <v>16</v>
          </cell>
          <cell r="H265">
            <v>3.7242060000000001</v>
          </cell>
        </row>
        <row r="266">
          <cell r="F266">
            <v>26.1</v>
          </cell>
          <cell r="H266">
            <v>3.3849209999999998</v>
          </cell>
        </row>
        <row r="267">
          <cell r="F267">
            <v>68.699996999999996</v>
          </cell>
          <cell r="H267">
            <v>3.355159</v>
          </cell>
        </row>
        <row r="268">
          <cell r="F268">
            <v>70</v>
          </cell>
          <cell r="H268">
            <v>2.8432539999999999</v>
          </cell>
        </row>
        <row r="269">
          <cell r="F269">
            <v>18.600000000000001</v>
          </cell>
          <cell r="H269">
            <v>3.4146830000000001</v>
          </cell>
        </row>
        <row r="270">
          <cell r="F270">
            <v>26.41</v>
          </cell>
          <cell r="H270">
            <v>3.6904759999999999</v>
          </cell>
        </row>
        <row r="271">
          <cell r="F271">
            <v>28.799999</v>
          </cell>
          <cell r="H271">
            <v>2.7202380000000002</v>
          </cell>
        </row>
        <row r="272">
          <cell r="F272">
            <v>41</v>
          </cell>
          <cell r="H272">
            <v>2.1944439999999998</v>
          </cell>
        </row>
        <row r="273">
          <cell r="F273">
            <v>35.799999</v>
          </cell>
          <cell r="H273">
            <v>3.0257939999999999</v>
          </cell>
        </row>
        <row r="274">
          <cell r="F274">
            <v>12.7</v>
          </cell>
          <cell r="H274">
            <v>3.6904759999999999</v>
          </cell>
        </row>
        <row r="275">
          <cell r="F275">
            <v>36.529998999999997</v>
          </cell>
          <cell r="H275">
            <v>4.0634920000000001</v>
          </cell>
        </row>
        <row r="276">
          <cell r="F276">
            <v>18.299999</v>
          </cell>
          <cell r="H276">
            <v>4.0634920000000001</v>
          </cell>
        </row>
        <row r="277">
          <cell r="F277">
            <v>25.690000999999999</v>
          </cell>
          <cell r="H277">
            <v>3.5674600000000001</v>
          </cell>
        </row>
        <row r="278">
          <cell r="F278">
            <v>41.200001</v>
          </cell>
          <cell r="H278">
            <v>3.8432539999999999</v>
          </cell>
        </row>
        <row r="279">
          <cell r="F279">
            <v>29.799999</v>
          </cell>
          <cell r="H279">
            <v>3.2023809999999999</v>
          </cell>
        </row>
        <row r="280">
          <cell r="F280">
            <v>22</v>
          </cell>
          <cell r="H280">
            <v>3.4404759999999999</v>
          </cell>
        </row>
        <row r="281">
          <cell r="F281">
            <v>29.700001</v>
          </cell>
          <cell r="H281">
            <v>3.0178569999999998</v>
          </cell>
        </row>
        <row r="282">
          <cell r="F282">
            <v>23.4</v>
          </cell>
          <cell r="H282">
            <v>2.253968</v>
          </cell>
        </row>
        <row r="283">
          <cell r="F283">
            <v>13.4</v>
          </cell>
          <cell r="H283">
            <v>2.9781749999999998</v>
          </cell>
        </row>
        <row r="284">
          <cell r="F284">
            <v>85.199996999999996</v>
          </cell>
          <cell r="H284">
            <v>3.3253970000000002</v>
          </cell>
        </row>
        <row r="285">
          <cell r="F285">
            <v>36</v>
          </cell>
          <cell r="H285">
            <v>3.253968</v>
          </cell>
        </row>
        <row r="286">
          <cell r="F286">
            <v>81</v>
          </cell>
          <cell r="H286">
            <v>3.2321430000000002</v>
          </cell>
        </row>
        <row r="287">
          <cell r="F287">
            <v>23</v>
          </cell>
          <cell r="H287">
            <v>3.3253970000000002</v>
          </cell>
        </row>
        <row r="288">
          <cell r="F288">
            <v>23</v>
          </cell>
          <cell r="H288">
            <v>2.6190479999999998</v>
          </cell>
        </row>
        <row r="289">
          <cell r="F289">
            <v>20</v>
          </cell>
          <cell r="H289">
            <v>3.4404759999999999</v>
          </cell>
        </row>
        <row r="290">
          <cell r="F290">
            <v>21</v>
          </cell>
          <cell r="H290">
            <v>3.410714</v>
          </cell>
        </row>
        <row r="291">
          <cell r="F291">
            <v>4.5999999000000003</v>
          </cell>
          <cell r="H291">
            <v>3.7876979999999998</v>
          </cell>
        </row>
        <row r="292">
          <cell r="F292">
            <v>1.41</v>
          </cell>
          <cell r="H292">
            <v>2.253968</v>
          </cell>
        </row>
        <row r="293">
          <cell r="F293">
            <v>70</v>
          </cell>
          <cell r="H293">
            <v>3.496032</v>
          </cell>
        </row>
        <row r="294">
          <cell r="F294">
            <v>32.389999000000003</v>
          </cell>
          <cell r="H294">
            <v>3.1726190000000001</v>
          </cell>
        </row>
        <row r="295">
          <cell r="F295">
            <v>4</v>
          </cell>
          <cell r="H295">
            <v>3.753968</v>
          </cell>
        </row>
        <row r="296">
          <cell r="F296">
            <v>16.700001</v>
          </cell>
          <cell r="H296">
            <v>3.7876979999999998</v>
          </cell>
        </row>
        <row r="297">
          <cell r="F297">
            <v>180</v>
          </cell>
          <cell r="H297">
            <v>3.1230159999999998</v>
          </cell>
        </row>
        <row r="298">
          <cell r="F298">
            <v>43.400002000000001</v>
          </cell>
          <cell r="H298">
            <v>3.515873</v>
          </cell>
        </row>
        <row r="299">
          <cell r="F299">
            <v>29.6</v>
          </cell>
          <cell r="H299">
            <v>3.2876989999999999</v>
          </cell>
        </row>
        <row r="300">
          <cell r="F300">
            <v>16.799999</v>
          </cell>
          <cell r="H300">
            <v>2.5456349999999999</v>
          </cell>
        </row>
        <row r="301">
          <cell r="F301">
            <v>55</v>
          </cell>
          <cell r="H301">
            <v>1.9027780000000001</v>
          </cell>
        </row>
        <row r="302">
          <cell r="F302">
            <v>19.799999</v>
          </cell>
          <cell r="H302">
            <v>3.2123020000000002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C76C9-5EC6-4E1C-9708-74133BE8A440}">
  <dimension ref="A3:D7"/>
  <sheetViews>
    <sheetView zoomScale="71" workbookViewId="0">
      <selection activeCell="E7" sqref="E7"/>
    </sheetView>
  </sheetViews>
  <sheetFormatPr defaultRowHeight="14.25" x14ac:dyDescent="0.45"/>
  <cols>
    <col min="1" max="1" width="18.265625" customWidth="1"/>
  </cols>
  <sheetData>
    <row r="3" spans="1:4" x14ac:dyDescent="0.45">
      <c r="A3" t="s">
        <v>4</v>
      </c>
      <c r="B3" t="s">
        <v>0</v>
      </c>
      <c r="C3" t="s">
        <v>1</v>
      </c>
      <c r="D3" t="s">
        <v>2</v>
      </c>
    </row>
    <row r="5" spans="1:4" x14ac:dyDescent="0.45">
      <c r="A5" t="s">
        <v>5</v>
      </c>
      <c r="B5">
        <v>18.037410000000001</v>
      </c>
      <c r="C5">
        <v>15</v>
      </c>
      <c r="D5">
        <v>1179</v>
      </c>
    </row>
    <row r="6" spans="1:4" x14ac:dyDescent="0.45">
      <c r="A6" t="s">
        <v>6</v>
      </c>
      <c r="C6">
        <f>C7-C5</f>
        <v>6.3949999999999996</v>
      </c>
    </row>
    <row r="7" spans="1:4" x14ac:dyDescent="0.45">
      <c r="A7" t="s">
        <v>7</v>
      </c>
      <c r="B7" t="s">
        <v>35</v>
      </c>
      <c r="C7">
        <v>21.395</v>
      </c>
      <c r="D7">
        <v>1277</v>
      </c>
    </row>
  </sheetData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AEAD-E396-4053-9A73-87DC9548AEA6}">
  <dimension ref="A2:D6"/>
  <sheetViews>
    <sheetView workbookViewId="0">
      <selection activeCell="J3" sqref="J3"/>
    </sheetView>
  </sheetViews>
  <sheetFormatPr defaultRowHeight="14.25" x14ac:dyDescent="0.45"/>
  <cols>
    <col min="1" max="1" width="36.06640625" customWidth="1"/>
    <col min="3" max="4" width="12" bestFit="1" customWidth="1"/>
  </cols>
  <sheetData>
    <row r="2" spans="1:4" x14ac:dyDescent="0.45">
      <c r="A2" t="s">
        <v>10</v>
      </c>
      <c r="B2">
        <v>821</v>
      </c>
      <c r="C2">
        <f>B2/B6</f>
        <v>0.3432274247491639</v>
      </c>
      <c r="D2">
        <v>1</v>
      </c>
    </row>
    <row r="3" spans="1:4" x14ac:dyDescent="0.45">
      <c r="A3" t="s">
        <v>11</v>
      </c>
      <c r="B3">
        <v>498</v>
      </c>
      <c r="C3">
        <f>B3/B6</f>
        <v>0.20819397993311037</v>
      </c>
      <c r="D3">
        <v>3</v>
      </c>
    </row>
    <row r="4" spans="1:4" x14ac:dyDescent="0.45">
      <c r="A4" t="s">
        <v>12</v>
      </c>
      <c r="B4">
        <v>373</v>
      </c>
      <c r="C4">
        <f>B4/B6</f>
        <v>0.15593645484949833</v>
      </c>
      <c r="D4">
        <v>2</v>
      </c>
    </row>
    <row r="5" spans="1:4" x14ac:dyDescent="0.45">
      <c r="A5" t="s">
        <v>13</v>
      </c>
      <c r="B5">
        <v>700</v>
      </c>
      <c r="C5">
        <f>B5/B6</f>
        <v>0.29264214046822745</v>
      </c>
      <c r="D5">
        <v>4</v>
      </c>
    </row>
    <row r="6" spans="1:4" x14ac:dyDescent="0.45">
      <c r="B6">
        <f>SUM(B2:B5)</f>
        <v>2392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F3161-6A72-4C61-83F8-064C38F219D3}">
  <dimension ref="A2:E4"/>
  <sheetViews>
    <sheetView zoomScale="129" workbookViewId="0">
      <selection activeCell="B16" sqref="B16"/>
    </sheetView>
  </sheetViews>
  <sheetFormatPr defaultRowHeight="14.25" x14ac:dyDescent="0.45"/>
  <cols>
    <col min="1" max="1" width="17.86328125" customWidth="1"/>
  </cols>
  <sheetData>
    <row r="2" spans="1:5" x14ac:dyDescent="0.45">
      <c r="B2" s="1" t="s">
        <v>14</v>
      </c>
      <c r="C2" s="1" t="s">
        <v>17</v>
      </c>
      <c r="D2" s="1" t="s">
        <v>18</v>
      </c>
      <c r="E2" s="1" t="s">
        <v>19</v>
      </c>
    </row>
    <row r="3" spans="1:5" x14ac:dyDescent="0.45">
      <c r="A3" t="s">
        <v>15</v>
      </c>
      <c r="B3">
        <v>18.600000000000001</v>
      </c>
      <c r="C3">
        <v>22</v>
      </c>
      <c r="D3">
        <v>21.9</v>
      </c>
      <c r="E3">
        <v>18.3</v>
      </c>
    </row>
    <row r="4" spans="1:5" x14ac:dyDescent="0.45">
      <c r="A4" t="s">
        <v>16</v>
      </c>
      <c r="B4">
        <v>18.399999999999999</v>
      </c>
      <c r="C4">
        <v>17</v>
      </c>
      <c r="D4">
        <v>18</v>
      </c>
      <c r="E4">
        <v>18.7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56D58-70E2-4372-8B55-D4A706CE0AB9}">
  <dimension ref="A1:G20"/>
  <sheetViews>
    <sheetView topLeftCell="A40" workbookViewId="0">
      <selection activeCell="C18" sqref="C18"/>
    </sheetView>
  </sheetViews>
  <sheetFormatPr defaultRowHeight="14.25" x14ac:dyDescent="0.45"/>
  <cols>
    <col min="1" max="1" width="18.3984375" customWidth="1"/>
    <col min="2" max="2" width="14.73046875" customWidth="1"/>
    <col min="4" max="5" width="9.06640625" style="2"/>
    <col min="6" max="6" width="9" style="2" customWidth="1"/>
    <col min="7" max="7" width="9.06640625" style="2"/>
  </cols>
  <sheetData>
    <row r="1" spans="1:7" x14ac:dyDescent="0.45">
      <c r="A1" s="1" t="s">
        <v>20</v>
      </c>
    </row>
    <row r="2" spans="1:7" x14ac:dyDescent="0.45">
      <c r="F2" s="2" t="s">
        <v>21</v>
      </c>
      <c r="G2" s="2" t="s">
        <v>22</v>
      </c>
    </row>
    <row r="3" spans="1:7" x14ac:dyDescent="0.45">
      <c r="A3" t="s">
        <v>9</v>
      </c>
      <c r="B3">
        <v>20</v>
      </c>
      <c r="C3">
        <v>13</v>
      </c>
      <c r="D3" s="2">
        <v>33</v>
      </c>
      <c r="F3" s="2">
        <f>B3/D3</f>
        <v>0.60606060606060608</v>
      </c>
      <c r="G3" s="2">
        <f>C3/D3</f>
        <v>0.39393939393939392</v>
      </c>
    </row>
    <row r="4" spans="1:7" x14ac:dyDescent="0.45">
      <c r="A4" t="s">
        <v>8</v>
      </c>
      <c r="B4">
        <v>62</v>
      </c>
      <c r="C4">
        <v>86</v>
      </c>
      <c r="D4" s="2">
        <v>148</v>
      </c>
      <c r="F4" s="2">
        <f>B4/D4</f>
        <v>0.41891891891891891</v>
      </c>
      <c r="G4" s="2">
        <f>C4/D4</f>
        <v>0.58108108108108103</v>
      </c>
    </row>
    <row r="6" spans="1:7" x14ac:dyDescent="0.45">
      <c r="A6" t="s">
        <v>3</v>
      </c>
      <c r="B6">
        <v>82</v>
      </c>
      <c r="C6">
        <v>99</v>
      </c>
      <c r="D6" s="2">
        <v>181</v>
      </c>
    </row>
    <row r="9" spans="1:7" x14ac:dyDescent="0.45">
      <c r="A9" t="s">
        <v>9</v>
      </c>
      <c r="B9">
        <v>17</v>
      </c>
      <c r="C9">
        <v>12</v>
      </c>
      <c r="D9" s="2">
        <v>29</v>
      </c>
      <c r="F9" s="2">
        <f>B9/D9</f>
        <v>0.58620689655172409</v>
      </c>
      <c r="G9" s="2">
        <f>C9/D9</f>
        <v>0.41379310344827586</v>
      </c>
    </row>
    <row r="10" spans="1:7" x14ac:dyDescent="0.45">
      <c r="A10" t="s">
        <v>8</v>
      </c>
      <c r="B10">
        <v>82</v>
      </c>
      <c r="C10">
        <v>71</v>
      </c>
      <c r="D10" s="2">
        <v>153</v>
      </c>
      <c r="F10" s="2">
        <f>B10/D10</f>
        <v>0.53594771241830064</v>
      </c>
      <c r="G10" s="2">
        <f>C10/D10</f>
        <v>0.46405228758169936</v>
      </c>
    </row>
    <row r="12" spans="1:7" x14ac:dyDescent="0.45">
      <c r="A12" t="s">
        <v>3</v>
      </c>
      <c r="B12">
        <v>99</v>
      </c>
      <c r="C12">
        <v>83</v>
      </c>
      <c r="D12" s="2">
        <v>182</v>
      </c>
    </row>
    <row r="14" spans="1:7" x14ac:dyDescent="0.45">
      <c r="C14" t="s">
        <v>23</v>
      </c>
      <c r="D14" s="2" t="s">
        <v>24</v>
      </c>
    </row>
    <row r="15" spans="1:7" x14ac:dyDescent="0.45">
      <c r="A15" t="s">
        <v>25</v>
      </c>
      <c r="C15">
        <f>G3*100</f>
        <v>39.393939393939391</v>
      </c>
      <c r="D15" s="2">
        <f>G9*100</f>
        <v>41.379310344827587</v>
      </c>
    </row>
    <row r="16" spans="1:7" x14ac:dyDescent="0.45">
      <c r="A16" t="s">
        <v>26</v>
      </c>
      <c r="C16">
        <f>C17-C15</f>
        <v>14.200831847890676</v>
      </c>
      <c r="D16" s="2">
        <f>D17-D15</f>
        <v>5.025918413342346</v>
      </c>
    </row>
    <row r="17" spans="1:4" x14ac:dyDescent="0.45">
      <c r="A17" t="s">
        <v>27</v>
      </c>
      <c r="C17">
        <f>F10*100</f>
        <v>53.594771241830067</v>
      </c>
      <c r="D17" s="2">
        <f>G10*100</f>
        <v>46.405228758169933</v>
      </c>
    </row>
    <row r="18" spans="1:4" x14ac:dyDescent="0.45">
      <c r="A18" t="s">
        <v>28</v>
      </c>
      <c r="C18">
        <v>22.956060000000001</v>
      </c>
      <c r="D18" s="2">
        <v>23.94483</v>
      </c>
    </row>
    <row r="19" spans="1:4" x14ac:dyDescent="0.45">
      <c r="A19" t="s">
        <v>29</v>
      </c>
      <c r="C19">
        <f>C20-C18</f>
        <v>12.230829999999997</v>
      </c>
      <c r="D19" s="2">
        <f>D20-D18</f>
        <v>6.2438600000000015</v>
      </c>
    </row>
    <row r="20" spans="1:4" x14ac:dyDescent="0.45">
      <c r="A20" t="s">
        <v>30</v>
      </c>
      <c r="C20">
        <v>35.186889999999998</v>
      </c>
      <c r="D20" s="2">
        <v>30.188690000000001</v>
      </c>
    </row>
  </sheetData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C00A-9D1F-470C-A6B7-D19EC31BDB28}">
  <dimension ref="A1:Q302"/>
  <sheetViews>
    <sheetView zoomScale="84" workbookViewId="0">
      <selection sqref="A1:G1048576"/>
    </sheetView>
  </sheetViews>
  <sheetFormatPr defaultRowHeight="14.25" x14ac:dyDescent="0.45"/>
  <cols>
    <col min="1" max="1" width="9.265625" bestFit="1" customWidth="1"/>
    <col min="3" max="3" width="9.265625" bestFit="1" customWidth="1"/>
    <col min="5" max="5" width="10" bestFit="1" customWidth="1"/>
    <col min="7" max="7" width="9.265625" bestFit="1" customWidth="1"/>
    <col min="15" max="15" width="12" customWidth="1"/>
  </cols>
  <sheetData>
    <row r="1" spans="1:17" x14ac:dyDescent="0.45">
      <c r="A1" t="s">
        <v>33</v>
      </c>
      <c r="B1" t="s">
        <v>37</v>
      </c>
      <c r="C1" t="s">
        <v>34</v>
      </c>
      <c r="E1" t="s">
        <v>33</v>
      </c>
      <c r="F1" t="s">
        <v>38</v>
      </c>
      <c r="G1" t="s">
        <v>34</v>
      </c>
      <c r="O1" t="s">
        <v>31</v>
      </c>
      <c r="P1" t="s">
        <v>32</v>
      </c>
    </row>
    <row r="2" spans="1:17" x14ac:dyDescent="0.45">
      <c r="A2">
        <v>33</v>
      </c>
      <c r="B2" t="s">
        <v>8</v>
      </c>
      <c r="C2">
        <v>3.7281749999999998</v>
      </c>
      <c r="E2">
        <v>26.4</v>
      </c>
      <c r="F2" t="s">
        <v>9</v>
      </c>
      <c r="G2">
        <v>3.910714</v>
      </c>
      <c r="N2">
        <v>0</v>
      </c>
      <c r="O2">
        <v>25.7</v>
      </c>
      <c r="P2">
        <v>3.4365079999999999</v>
      </c>
      <c r="Q2">
        <v>1.5</v>
      </c>
    </row>
    <row r="3" spans="1:17" x14ac:dyDescent="0.45">
      <c r="A3">
        <v>11.1</v>
      </c>
      <c r="B3" t="s">
        <v>8</v>
      </c>
      <c r="C3">
        <v>3.6646830000000001</v>
      </c>
      <c r="E3">
        <v>99.900002000000001</v>
      </c>
      <c r="F3" t="s">
        <v>9</v>
      </c>
      <c r="G3">
        <v>3.8432539999999999</v>
      </c>
      <c r="N3">
        <v>100</v>
      </c>
      <c r="O3">
        <v>25.7</v>
      </c>
      <c r="P3">
        <v>3.4365079999999999</v>
      </c>
      <c r="Q3">
        <v>6</v>
      </c>
    </row>
    <row r="4" spans="1:17" x14ac:dyDescent="0.45">
      <c r="A4">
        <v>34.5</v>
      </c>
      <c r="B4" t="s">
        <v>8</v>
      </c>
      <c r="C4">
        <v>2.4523809999999999</v>
      </c>
      <c r="E4">
        <v>-8</v>
      </c>
      <c r="F4" t="s">
        <v>9</v>
      </c>
      <c r="G4">
        <v>2.9444439999999998</v>
      </c>
    </row>
    <row r="5" spans="1:17" x14ac:dyDescent="0.45">
      <c r="A5">
        <v>11</v>
      </c>
      <c r="B5" t="s">
        <v>8</v>
      </c>
      <c r="C5">
        <v>3.3769840000000002</v>
      </c>
      <c r="E5">
        <v>44</v>
      </c>
      <c r="F5" t="s">
        <v>9</v>
      </c>
      <c r="G5">
        <v>3.523809</v>
      </c>
    </row>
    <row r="6" spans="1:17" x14ac:dyDescent="0.45">
      <c r="A6">
        <v>48</v>
      </c>
      <c r="B6" t="s">
        <v>8</v>
      </c>
      <c r="C6">
        <v>3.015873</v>
      </c>
      <c r="E6">
        <v>6.7</v>
      </c>
      <c r="F6" t="s">
        <v>9</v>
      </c>
      <c r="G6">
        <v>3.5337299999999998</v>
      </c>
    </row>
    <row r="7" spans="1:17" x14ac:dyDescent="0.45">
      <c r="A7">
        <v>11.5</v>
      </c>
      <c r="B7" t="s">
        <v>8</v>
      </c>
      <c r="C7">
        <v>3.5079359999999999</v>
      </c>
      <c r="E7">
        <v>12</v>
      </c>
      <c r="F7" t="s">
        <v>9</v>
      </c>
      <c r="G7">
        <v>3.0753970000000002</v>
      </c>
    </row>
    <row r="8" spans="1:17" x14ac:dyDescent="0.45">
      <c r="A8">
        <v>103</v>
      </c>
      <c r="B8" t="s">
        <v>8</v>
      </c>
      <c r="C8">
        <v>3.4027780000000001</v>
      </c>
      <c r="E8">
        <v>29</v>
      </c>
      <c r="F8" t="s">
        <v>9</v>
      </c>
      <c r="G8">
        <v>3.3849209999999998</v>
      </c>
    </row>
    <row r="9" spans="1:17" x14ac:dyDescent="0.45">
      <c r="A9">
        <v>22</v>
      </c>
      <c r="B9" t="s">
        <v>8</v>
      </c>
      <c r="C9">
        <v>3.5496029999999998</v>
      </c>
      <c r="E9">
        <v>38</v>
      </c>
      <c r="F9" t="s">
        <v>9</v>
      </c>
      <c r="G9">
        <v>3.3134920000000001</v>
      </c>
    </row>
    <row r="10" spans="1:17" x14ac:dyDescent="0.45">
      <c r="A10">
        <v>17</v>
      </c>
      <c r="B10" t="s">
        <v>8</v>
      </c>
      <c r="C10">
        <v>3.6726190000000001</v>
      </c>
      <c r="E10">
        <v>22</v>
      </c>
      <c r="F10" t="s">
        <v>9</v>
      </c>
      <c r="G10">
        <v>3.7876989999999999</v>
      </c>
    </row>
    <row r="11" spans="1:17" x14ac:dyDescent="0.45">
      <c r="A11">
        <v>35</v>
      </c>
      <c r="B11" t="s">
        <v>8</v>
      </c>
      <c r="C11">
        <v>3.7023809999999999</v>
      </c>
      <c r="E11">
        <v>37.700001</v>
      </c>
      <c r="F11" t="s">
        <v>9</v>
      </c>
      <c r="G11">
        <v>3.398809</v>
      </c>
    </row>
    <row r="12" spans="1:17" x14ac:dyDescent="0.45">
      <c r="A12">
        <v>21</v>
      </c>
      <c r="B12" t="s">
        <v>8</v>
      </c>
      <c r="C12">
        <v>3.8285710000000002</v>
      </c>
      <c r="E12">
        <v>38.9</v>
      </c>
      <c r="F12" t="s">
        <v>9</v>
      </c>
      <c r="G12">
        <v>3.7837299999999998</v>
      </c>
    </row>
    <row r="13" spans="1:17" x14ac:dyDescent="0.45">
      <c r="A13">
        <v>46</v>
      </c>
      <c r="B13" t="s">
        <v>8</v>
      </c>
      <c r="C13">
        <v>3.8285710000000002</v>
      </c>
      <c r="E13">
        <v>10.4</v>
      </c>
      <c r="F13" t="s">
        <v>9</v>
      </c>
      <c r="G13">
        <v>3.2361110000000002</v>
      </c>
    </row>
    <row r="14" spans="1:17" x14ac:dyDescent="0.45">
      <c r="A14">
        <v>33</v>
      </c>
      <c r="B14" t="s">
        <v>8</v>
      </c>
      <c r="C14">
        <v>3.3134920000000001</v>
      </c>
      <c r="E14">
        <v>35.4</v>
      </c>
      <c r="F14" t="s">
        <v>9</v>
      </c>
      <c r="G14">
        <v>3.2043650000000001</v>
      </c>
    </row>
    <row r="15" spans="1:17" x14ac:dyDescent="0.45">
      <c r="A15">
        <v>30</v>
      </c>
      <c r="B15" t="s">
        <v>8</v>
      </c>
      <c r="C15">
        <v>3.3134920000000001</v>
      </c>
      <c r="E15">
        <v>31</v>
      </c>
      <c r="F15" t="s">
        <v>9</v>
      </c>
      <c r="G15">
        <v>3.75</v>
      </c>
    </row>
    <row r="16" spans="1:17" x14ac:dyDescent="0.45">
      <c r="A16">
        <v>64</v>
      </c>
      <c r="B16" t="s">
        <v>8</v>
      </c>
      <c r="C16">
        <v>3.5973679999999999</v>
      </c>
      <c r="E16">
        <v>36</v>
      </c>
      <c r="F16" t="s">
        <v>9</v>
      </c>
      <c r="G16">
        <v>3.75</v>
      </c>
    </row>
    <row r="17" spans="1:7" x14ac:dyDescent="0.45">
      <c r="A17">
        <v>35</v>
      </c>
      <c r="B17" t="s">
        <v>8</v>
      </c>
      <c r="C17">
        <v>3.1349209999999998</v>
      </c>
      <c r="E17">
        <v>32</v>
      </c>
      <c r="F17" t="s">
        <v>9</v>
      </c>
      <c r="G17">
        <v>3.7242060000000001</v>
      </c>
    </row>
    <row r="18" spans="1:7" x14ac:dyDescent="0.45">
      <c r="A18">
        <v>143</v>
      </c>
      <c r="B18" t="s">
        <v>8</v>
      </c>
      <c r="C18">
        <v>3.7242060000000001</v>
      </c>
      <c r="E18">
        <v>28</v>
      </c>
      <c r="F18" t="s">
        <v>9</v>
      </c>
      <c r="G18">
        <v>2.944445</v>
      </c>
    </row>
    <row r="19" spans="1:7" x14ac:dyDescent="0.45">
      <c r="A19">
        <v>43</v>
      </c>
      <c r="B19" t="s">
        <v>8</v>
      </c>
      <c r="C19">
        <v>3.8214290000000002</v>
      </c>
      <c r="E19">
        <v>10</v>
      </c>
      <c r="F19" t="s">
        <v>9</v>
      </c>
      <c r="G19">
        <v>3.4186510000000001</v>
      </c>
    </row>
    <row r="20" spans="1:7" x14ac:dyDescent="0.45">
      <c r="A20">
        <v>23</v>
      </c>
      <c r="B20" t="s">
        <v>8</v>
      </c>
      <c r="C20">
        <v>3.1349209999999998</v>
      </c>
      <c r="E20">
        <v>21</v>
      </c>
      <c r="F20" t="s">
        <v>9</v>
      </c>
      <c r="G20">
        <v>3.790476</v>
      </c>
    </row>
    <row r="21" spans="1:7" x14ac:dyDescent="0.45">
      <c r="A21">
        <v>100</v>
      </c>
      <c r="B21" t="s">
        <v>8</v>
      </c>
      <c r="C21">
        <v>3.6944439999999998</v>
      </c>
      <c r="E21">
        <v>10</v>
      </c>
      <c r="F21" t="s">
        <v>9</v>
      </c>
      <c r="G21">
        <v>3.4940479999999998</v>
      </c>
    </row>
    <row r="22" spans="1:7" x14ac:dyDescent="0.45">
      <c r="A22">
        <v>19</v>
      </c>
      <c r="B22" t="s">
        <v>8</v>
      </c>
      <c r="C22">
        <v>3.6428569999999998</v>
      </c>
      <c r="E22">
        <v>28</v>
      </c>
      <c r="F22" t="s">
        <v>9</v>
      </c>
      <c r="G22">
        <v>3.7242060000000001</v>
      </c>
    </row>
    <row r="23" spans="1:7" x14ac:dyDescent="0.45">
      <c r="A23">
        <v>16</v>
      </c>
      <c r="B23" t="s">
        <v>8</v>
      </c>
      <c r="C23">
        <v>3.5873010000000001</v>
      </c>
      <c r="E23">
        <v>14</v>
      </c>
      <c r="F23" t="s">
        <v>9</v>
      </c>
      <c r="G23">
        <v>3.7321430000000002</v>
      </c>
    </row>
    <row r="24" spans="1:7" x14ac:dyDescent="0.45">
      <c r="A24">
        <v>13.1</v>
      </c>
      <c r="B24" t="s">
        <v>8</v>
      </c>
      <c r="C24">
        <v>3.285714</v>
      </c>
      <c r="E24">
        <v>12.1</v>
      </c>
      <c r="F24" t="s">
        <v>9</v>
      </c>
      <c r="G24">
        <v>3.7083330000000001</v>
      </c>
    </row>
    <row r="25" spans="1:7" x14ac:dyDescent="0.45">
      <c r="A25">
        <v>32</v>
      </c>
      <c r="B25" t="s">
        <v>8</v>
      </c>
      <c r="C25">
        <v>3.8214290000000002</v>
      </c>
      <c r="E25">
        <v>29</v>
      </c>
      <c r="F25" t="s">
        <v>9</v>
      </c>
      <c r="G25">
        <v>2.7579370000000001</v>
      </c>
    </row>
    <row r="26" spans="1:7" x14ac:dyDescent="0.45">
      <c r="A26">
        <v>26</v>
      </c>
      <c r="B26" t="s">
        <v>8</v>
      </c>
      <c r="C26">
        <v>3.0634920000000001</v>
      </c>
      <c r="E26">
        <v>26</v>
      </c>
      <c r="F26" t="s">
        <v>9</v>
      </c>
      <c r="G26">
        <v>3.6904759999999999</v>
      </c>
    </row>
    <row r="27" spans="1:7" x14ac:dyDescent="0.45">
      <c r="A27">
        <v>57</v>
      </c>
      <c r="B27" t="s">
        <v>8</v>
      </c>
      <c r="C27">
        <v>3.8214290000000002</v>
      </c>
      <c r="E27">
        <v>18.399999999999999</v>
      </c>
      <c r="F27" t="s">
        <v>9</v>
      </c>
      <c r="G27">
        <v>3.1547619999999998</v>
      </c>
    </row>
    <row r="28" spans="1:7" x14ac:dyDescent="0.45">
      <c r="A28">
        <v>42</v>
      </c>
      <c r="B28" t="s">
        <v>8</v>
      </c>
      <c r="C28">
        <v>2.2519840000000002</v>
      </c>
      <c r="E28">
        <v>18</v>
      </c>
      <c r="F28" t="s">
        <v>9</v>
      </c>
      <c r="G28">
        <v>3.609127</v>
      </c>
    </row>
    <row r="29" spans="1:7" x14ac:dyDescent="0.45">
      <c r="A29">
        <v>13.1</v>
      </c>
      <c r="B29" t="s">
        <v>8</v>
      </c>
      <c r="C29">
        <v>3.7876989999999999</v>
      </c>
      <c r="E29">
        <v>19</v>
      </c>
      <c r="F29" t="s">
        <v>9</v>
      </c>
      <c r="G29">
        <v>3.4444439999999998</v>
      </c>
    </row>
    <row r="30" spans="1:7" x14ac:dyDescent="0.45">
      <c r="A30">
        <v>14</v>
      </c>
      <c r="B30" t="s">
        <v>8</v>
      </c>
      <c r="C30">
        <v>2.7579370000000001</v>
      </c>
      <c r="E30">
        <v>7.3000002000000004</v>
      </c>
      <c r="F30" t="s">
        <v>9</v>
      </c>
      <c r="G30">
        <v>2.5456349999999999</v>
      </c>
    </row>
    <row r="31" spans="1:7" x14ac:dyDescent="0.45">
      <c r="A31">
        <v>28.7</v>
      </c>
      <c r="B31" t="s">
        <v>8</v>
      </c>
      <c r="C31">
        <v>3.523809</v>
      </c>
      <c r="E31">
        <v>19</v>
      </c>
      <c r="F31" t="s">
        <v>9</v>
      </c>
      <c r="G31">
        <v>3.4623010000000001</v>
      </c>
    </row>
    <row r="32" spans="1:7" x14ac:dyDescent="0.45">
      <c r="A32">
        <v>18</v>
      </c>
      <c r="B32" t="s">
        <v>8</v>
      </c>
      <c r="C32">
        <v>4.2400789999999997</v>
      </c>
      <c r="E32">
        <v>29.75</v>
      </c>
      <c r="F32" t="s">
        <v>9</v>
      </c>
      <c r="G32">
        <v>3.0079359999999999</v>
      </c>
    </row>
    <row r="33" spans="1:7" x14ac:dyDescent="0.45">
      <c r="A33">
        <v>21</v>
      </c>
      <c r="B33" t="s">
        <v>8</v>
      </c>
      <c r="C33">
        <v>3.6523810000000001</v>
      </c>
      <c r="E33">
        <v>12.2</v>
      </c>
      <c r="F33" t="s">
        <v>9</v>
      </c>
      <c r="G33">
        <v>3.765873</v>
      </c>
    </row>
    <row r="34" spans="1:7" x14ac:dyDescent="0.45">
      <c r="A34">
        <v>70</v>
      </c>
      <c r="B34" t="s">
        <v>8</v>
      </c>
      <c r="C34">
        <v>3.3849209999999998</v>
      </c>
      <c r="E34">
        <v>52</v>
      </c>
      <c r="F34" t="s">
        <v>9</v>
      </c>
      <c r="G34">
        <v>3.1904759999999999</v>
      </c>
    </row>
    <row r="35" spans="1:7" x14ac:dyDescent="0.45">
      <c r="A35">
        <v>41</v>
      </c>
      <c r="B35" t="s">
        <v>8</v>
      </c>
      <c r="C35">
        <v>3.8174600000000001</v>
      </c>
      <c r="E35">
        <v>28.700001</v>
      </c>
      <c r="F35" t="s">
        <v>9</v>
      </c>
      <c r="G35">
        <v>2.9781749999999998</v>
      </c>
    </row>
    <row r="36" spans="1:7" x14ac:dyDescent="0.45">
      <c r="A36">
        <v>39.799999999999997</v>
      </c>
      <c r="B36" t="s">
        <v>8</v>
      </c>
      <c r="C36">
        <v>3.8134920000000001</v>
      </c>
      <c r="E36">
        <v>24.700001</v>
      </c>
      <c r="F36" t="s">
        <v>9</v>
      </c>
      <c r="G36">
        <v>3.5535709999999998</v>
      </c>
    </row>
    <row r="37" spans="1:7" x14ac:dyDescent="0.45">
      <c r="A37">
        <v>35</v>
      </c>
      <c r="B37" t="s">
        <v>8</v>
      </c>
      <c r="C37">
        <v>3.769841</v>
      </c>
      <c r="E37">
        <v>15</v>
      </c>
      <c r="F37" t="s">
        <v>9</v>
      </c>
      <c r="G37">
        <v>3.3769840000000002</v>
      </c>
    </row>
    <row r="38" spans="1:7" x14ac:dyDescent="0.45">
      <c r="A38">
        <v>34</v>
      </c>
      <c r="B38" t="s">
        <v>8</v>
      </c>
      <c r="C38">
        <v>3.394841</v>
      </c>
      <c r="E38">
        <v>12.1</v>
      </c>
      <c r="F38" t="s">
        <v>9</v>
      </c>
      <c r="G38">
        <v>3.3769840000000002</v>
      </c>
    </row>
    <row r="39" spans="1:7" x14ac:dyDescent="0.45">
      <c r="A39">
        <v>12.1</v>
      </c>
      <c r="B39" t="s">
        <v>8</v>
      </c>
      <c r="C39">
        <v>3.609127</v>
      </c>
      <c r="E39">
        <v>16</v>
      </c>
      <c r="F39" t="s">
        <v>9</v>
      </c>
      <c r="G39">
        <v>2.9563489999999999</v>
      </c>
    </row>
    <row r="40" spans="1:7" x14ac:dyDescent="0.45">
      <c r="A40">
        <v>24</v>
      </c>
      <c r="B40" t="s">
        <v>8</v>
      </c>
      <c r="C40">
        <v>3.6468250000000002</v>
      </c>
      <c r="E40">
        <v>47</v>
      </c>
      <c r="F40" t="s">
        <v>9</v>
      </c>
      <c r="G40">
        <v>3.160714</v>
      </c>
    </row>
    <row r="41" spans="1:7" x14ac:dyDescent="0.45">
      <c r="A41">
        <v>24</v>
      </c>
      <c r="B41" t="s">
        <v>8</v>
      </c>
      <c r="C41">
        <v>3.105159</v>
      </c>
      <c r="E41">
        <v>23</v>
      </c>
      <c r="F41" t="s">
        <v>9</v>
      </c>
      <c r="G41">
        <v>3.1269840000000002</v>
      </c>
    </row>
    <row r="42" spans="1:7" x14ac:dyDescent="0.45">
      <c r="A42">
        <v>23.5</v>
      </c>
      <c r="B42" t="s">
        <v>8</v>
      </c>
      <c r="C42">
        <v>3.746032</v>
      </c>
      <c r="E42">
        <v>13.1</v>
      </c>
      <c r="F42" t="s">
        <v>9</v>
      </c>
      <c r="G42">
        <v>2.9146830000000001</v>
      </c>
    </row>
    <row r="43" spans="1:7" x14ac:dyDescent="0.45">
      <c r="A43">
        <v>36.5</v>
      </c>
      <c r="B43" t="s">
        <v>8</v>
      </c>
      <c r="C43">
        <v>3.4067460000000001</v>
      </c>
      <c r="E43">
        <v>15</v>
      </c>
      <c r="F43" t="s">
        <v>9</v>
      </c>
      <c r="G43">
        <v>2.769841</v>
      </c>
    </row>
    <row r="44" spans="1:7" x14ac:dyDescent="0.45">
      <c r="A44">
        <v>46</v>
      </c>
      <c r="B44" t="s">
        <v>8</v>
      </c>
      <c r="C44">
        <v>3.4146830000000001</v>
      </c>
      <c r="E44">
        <v>13</v>
      </c>
      <c r="F44" t="s">
        <v>9</v>
      </c>
      <c r="G44">
        <v>3.698413</v>
      </c>
    </row>
    <row r="45" spans="1:7" x14ac:dyDescent="0.45">
      <c r="A45">
        <v>11.4</v>
      </c>
      <c r="B45" t="s">
        <v>8</v>
      </c>
      <c r="C45">
        <v>3</v>
      </c>
      <c r="E45">
        <v>9.5</v>
      </c>
      <c r="F45" t="s">
        <v>9</v>
      </c>
      <c r="G45">
        <v>3.4583330000000001</v>
      </c>
    </row>
    <row r="46" spans="1:7" x14ac:dyDescent="0.45">
      <c r="A46">
        <v>20</v>
      </c>
      <c r="B46" t="s">
        <v>8</v>
      </c>
      <c r="C46">
        <v>3.790476</v>
      </c>
      <c r="E46">
        <v>1.9</v>
      </c>
      <c r="F46" t="s">
        <v>9</v>
      </c>
      <c r="G46">
        <v>3.5555560000000002</v>
      </c>
    </row>
    <row r="47" spans="1:7" x14ac:dyDescent="0.45">
      <c r="A47">
        <v>30.2</v>
      </c>
      <c r="B47" t="s">
        <v>8</v>
      </c>
      <c r="C47">
        <v>3.6904759999999999</v>
      </c>
      <c r="E47">
        <v>15</v>
      </c>
      <c r="F47" t="s">
        <v>9</v>
      </c>
      <c r="G47">
        <v>3.2321430000000002</v>
      </c>
    </row>
    <row r="48" spans="1:7" x14ac:dyDescent="0.45">
      <c r="A48">
        <v>53.7</v>
      </c>
      <c r="B48" t="s">
        <v>8</v>
      </c>
      <c r="C48">
        <v>3.6944439999999998</v>
      </c>
      <c r="E48">
        <v>46</v>
      </c>
      <c r="F48" t="s">
        <v>9</v>
      </c>
      <c r="G48">
        <v>3.1726190000000001</v>
      </c>
    </row>
    <row r="49" spans="1:7" x14ac:dyDescent="0.45">
      <c r="A49">
        <v>21</v>
      </c>
      <c r="B49" t="s">
        <v>8</v>
      </c>
      <c r="C49">
        <v>3.3095240000000001</v>
      </c>
      <c r="E49">
        <v>9.3000001999999995</v>
      </c>
      <c r="F49" t="s">
        <v>9</v>
      </c>
      <c r="G49">
        <v>3.660714</v>
      </c>
    </row>
    <row r="50" spans="1:7" x14ac:dyDescent="0.45">
      <c r="A50">
        <v>224</v>
      </c>
      <c r="B50" t="s">
        <v>8</v>
      </c>
      <c r="C50">
        <v>3.4305560000000002</v>
      </c>
      <c r="E50">
        <v>12</v>
      </c>
      <c r="F50" t="s">
        <v>9</v>
      </c>
      <c r="G50">
        <v>3.5535709999999998</v>
      </c>
    </row>
    <row r="51" spans="1:7" x14ac:dyDescent="0.45">
      <c r="A51">
        <v>15.5</v>
      </c>
      <c r="B51" t="s">
        <v>8</v>
      </c>
      <c r="C51">
        <v>3.8095240000000001</v>
      </c>
      <c r="E51">
        <v>60</v>
      </c>
      <c r="F51" t="s">
        <v>9</v>
      </c>
      <c r="G51">
        <v>3.4027780000000001</v>
      </c>
    </row>
    <row r="52" spans="1:7" x14ac:dyDescent="0.45">
      <c r="A52">
        <v>13.2</v>
      </c>
      <c r="B52" t="s">
        <v>8</v>
      </c>
      <c r="C52">
        <v>3.75</v>
      </c>
      <c r="E52">
        <v>56</v>
      </c>
      <c r="F52" t="s">
        <v>9</v>
      </c>
      <c r="G52">
        <v>3.3809520000000002</v>
      </c>
    </row>
    <row r="53" spans="1:7" x14ac:dyDescent="0.45">
      <c r="A53">
        <v>23.8</v>
      </c>
      <c r="B53" t="s">
        <v>8</v>
      </c>
      <c r="C53">
        <v>3.5337299999999998</v>
      </c>
      <c r="E53">
        <v>-6.5</v>
      </c>
      <c r="F53" t="s">
        <v>9</v>
      </c>
      <c r="G53">
        <v>3.2321430000000002</v>
      </c>
    </row>
    <row r="54" spans="1:7" x14ac:dyDescent="0.45">
      <c r="A54">
        <v>60</v>
      </c>
      <c r="B54" t="s">
        <v>8</v>
      </c>
      <c r="C54">
        <v>3.6468250000000002</v>
      </c>
      <c r="E54">
        <v>35.099997999999999</v>
      </c>
      <c r="F54" t="s">
        <v>9</v>
      </c>
      <c r="G54">
        <v>3.4880949999999999</v>
      </c>
    </row>
    <row r="55" spans="1:7" x14ac:dyDescent="0.45">
      <c r="A55">
        <v>63</v>
      </c>
      <c r="B55" t="s">
        <v>8</v>
      </c>
      <c r="C55">
        <v>3.6944439999999998</v>
      </c>
      <c r="E55">
        <v>4.4000000999999997</v>
      </c>
      <c r="F55" t="s">
        <v>9</v>
      </c>
      <c r="G55">
        <v>2.4226190000000001</v>
      </c>
    </row>
    <row r="56" spans="1:7" x14ac:dyDescent="0.45">
      <c r="A56">
        <v>110</v>
      </c>
      <c r="B56" t="s">
        <v>8</v>
      </c>
      <c r="C56">
        <v>4.3670640000000001</v>
      </c>
      <c r="E56">
        <v>12.9</v>
      </c>
      <c r="F56" t="s">
        <v>9</v>
      </c>
      <c r="G56">
        <v>3.1904759999999999</v>
      </c>
    </row>
    <row r="57" spans="1:7" x14ac:dyDescent="0.45">
      <c r="A57">
        <v>14.7</v>
      </c>
      <c r="B57" t="s">
        <v>8</v>
      </c>
      <c r="C57">
        <v>3.6309520000000002</v>
      </c>
      <c r="E57">
        <v>30.700001</v>
      </c>
      <c r="F57" t="s">
        <v>9</v>
      </c>
      <c r="G57">
        <v>3.6646830000000001</v>
      </c>
    </row>
    <row r="58" spans="1:7" x14ac:dyDescent="0.45">
      <c r="A58">
        <v>30</v>
      </c>
      <c r="B58" t="s">
        <v>8</v>
      </c>
      <c r="C58">
        <v>3.6758769999999998</v>
      </c>
      <c r="E58">
        <v>10</v>
      </c>
      <c r="F58" t="s">
        <v>9</v>
      </c>
      <c r="G58">
        <v>3.448413</v>
      </c>
    </row>
    <row r="59" spans="1:7" x14ac:dyDescent="0.45">
      <c r="A59">
        <v>30</v>
      </c>
      <c r="B59" t="s">
        <v>8</v>
      </c>
      <c r="C59">
        <v>3.4067460000000001</v>
      </c>
      <c r="E59">
        <v>15.8</v>
      </c>
      <c r="F59" t="s">
        <v>9</v>
      </c>
      <c r="G59">
        <v>3.410714</v>
      </c>
    </row>
    <row r="60" spans="1:7" x14ac:dyDescent="0.45">
      <c r="A60">
        <v>20.399999999999999</v>
      </c>
      <c r="B60" t="s">
        <v>8</v>
      </c>
      <c r="C60">
        <v>3.4365079999999999</v>
      </c>
      <c r="E60">
        <v>25.1</v>
      </c>
      <c r="F60" t="s">
        <v>9</v>
      </c>
      <c r="G60">
        <v>2.9781749999999998</v>
      </c>
    </row>
    <row r="61" spans="1:7" x14ac:dyDescent="0.45">
      <c r="A61">
        <v>21</v>
      </c>
      <c r="B61" t="s">
        <v>8</v>
      </c>
      <c r="C61">
        <v>3.8214290000000002</v>
      </c>
      <c r="E61">
        <v>10</v>
      </c>
      <c r="F61" t="s">
        <v>9</v>
      </c>
      <c r="G61">
        <v>3.4027780000000001</v>
      </c>
    </row>
    <row r="62" spans="1:7" x14ac:dyDescent="0.45">
      <c r="A62">
        <v>33.9</v>
      </c>
      <c r="B62" t="s">
        <v>8</v>
      </c>
      <c r="C62">
        <v>3.7956349999999999</v>
      </c>
      <c r="E62">
        <v>32</v>
      </c>
      <c r="F62" t="s">
        <v>9</v>
      </c>
      <c r="G62">
        <v>3.5972219999999999</v>
      </c>
    </row>
    <row r="63" spans="1:7" x14ac:dyDescent="0.45">
      <c r="A63">
        <v>25.799999</v>
      </c>
      <c r="B63" t="s">
        <v>8</v>
      </c>
      <c r="C63">
        <v>3.8353169999999999</v>
      </c>
      <c r="E63">
        <v>20</v>
      </c>
      <c r="F63" t="s">
        <v>9</v>
      </c>
      <c r="G63">
        <v>2.5456349999999999</v>
      </c>
    </row>
    <row r="64" spans="1:7" x14ac:dyDescent="0.45">
      <c r="A64">
        <v>9.8000000000000007</v>
      </c>
      <c r="B64" t="s">
        <v>8</v>
      </c>
      <c r="C64">
        <v>2.3115079999999999</v>
      </c>
    </row>
    <row r="65" spans="1:3" x14ac:dyDescent="0.45">
      <c r="A65">
        <v>18</v>
      </c>
      <c r="B65" t="s">
        <v>8</v>
      </c>
      <c r="C65">
        <v>3.5297619999999998</v>
      </c>
    </row>
    <row r="66" spans="1:3" x14ac:dyDescent="0.45">
      <c r="A66">
        <v>78</v>
      </c>
      <c r="B66" t="s">
        <v>8</v>
      </c>
      <c r="C66">
        <v>3.6380949999999999</v>
      </c>
    </row>
    <row r="67" spans="1:3" x14ac:dyDescent="0.45">
      <c r="A67">
        <v>13.3</v>
      </c>
      <c r="B67" t="s">
        <v>8</v>
      </c>
      <c r="C67">
        <v>3.355159</v>
      </c>
    </row>
    <row r="68" spans="1:3" x14ac:dyDescent="0.45">
      <c r="A68">
        <v>14</v>
      </c>
      <c r="B68" t="s">
        <v>8</v>
      </c>
      <c r="C68">
        <v>4.0793650000000001</v>
      </c>
    </row>
    <row r="69" spans="1:3" x14ac:dyDescent="0.45">
      <c r="A69">
        <v>12</v>
      </c>
      <c r="B69" t="s">
        <v>8</v>
      </c>
      <c r="C69">
        <v>3.3134920000000001</v>
      </c>
    </row>
    <row r="70" spans="1:3" x14ac:dyDescent="0.45">
      <c r="A70">
        <v>18.399999999999999</v>
      </c>
      <c r="B70" t="s">
        <v>8</v>
      </c>
      <c r="C70">
        <v>3.8285710000000002</v>
      </c>
    </row>
    <row r="71" spans="1:3" x14ac:dyDescent="0.45">
      <c r="A71">
        <v>32</v>
      </c>
      <c r="B71" t="s">
        <v>8</v>
      </c>
      <c r="C71">
        <v>3.698413</v>
      </c>
    </row>
    <row r="72" spans="1:3" x14ac:dyDescent="0.45">
      <c r="A72">
        <v>32</v>
      </c>
      <c r="B72" t="s">
        <v>8</v>
      </c>
      <c r="C72">
        <v>3.7023809999999999</v>
      </c>
    </row>
    <row r="73" spans="1:3" x14ac:dyDescent="0.45">
      <c r="A73">
        <v>47</v>
      </c>
      <c r="B73" t="s">
        <v>8</v>
      </c>
      <c r="C73">
        <v>3.5714290000000002</v>
      </c>
    </row>
    <row r="74" spans="1:3" x14ac:dyDescent="0.45">
      <c r="A74">
        <v>26.6</v>
      </c>
      <c r="B74" t="s">
        <v>8</v>
      </c>
      <c r="C74">
        <v>3.753968</v>
      </c>
    </row>
    <row r="75" spans="1:3" x14ac:dyDescent="0.45">
      <c r="A75">
        <v>15</v>
      </c>
      <c r="B75" t="s">
        <v>8</v>
      </c>
      <c r="C75">
        <v>2.8849209999999998</v>
      </c>
    </row>
    <row r="76" spans="1:3" x14ac:dyDescent="0.45">
      <c r="A76">
        <v>15</v>
      </c>
      <c r="B76" t="s">
        <v>8</v>
      </c>
      <c r="C76">
        <v>3.7242060000000001</v>
      </c>
    </row>
    <row r="77" spans="1:3" x14ac:dyDescent="0.45">
      <c r="A77">
        <v>42</v>
      </c>
      <c r="B77" t="s">
        <v>8</v>
      </c>
      <c r="C77">
        <v>3.105159</v>
      </c>
    </row>
    <row r="78" spans="1:3" x14ac:dyDescent="0.45">
      <c r="A78">
        <v>19</v>
      </c>
      <c r="B78" t="s">
        <v>8</v>
      </c>
      <c r="C78">
        <v>3.5456349999999999</v>
      </c>
    </row>
    <row r="79" spans="1:3" x14ac:dyDescent="0.45">
      <c r="A79">
        <v>19.2</v>
      </c>
      <c r="B79" t="s">
        <v>8</v>
      </c>
      <c r="C79">
        <v>3.2023809999999999</v>
      </c>
    </row>
    <row r="80" spans="1:3" x14ac:dyDescent="0.45">
      <c r="A80">
        <v>30</v>
      </c>
      <c r="B80" t="s">
        <v>8</v>
      </c>
      <c r="C80">
        <v>3.8214290000000002</v>
      </c>
    </row>
    <row r="81" spans="1:3" x14ac:dyDescent="0.45">
      <c r="A81">
        <v>22</v>
      </c>
      <c r="B81" t="s">
        <v>8</v>
      </c>
      <c r="C81">
        <v>2.9226190000000001</v>
      </c>
    </row>
    <row r="82" spans="1:3" x14ac:dyDescent="0.45">
      <c r="A82">
        <v>24</v>
      </c>
      <c r="B82" t="s">
        <v>8</v>
      </c>
      <c r="C82">
        <v>3.3849209999999998</v>
      </c>
    </row>
    <row r="83" spans="1:3" x14ac:dyDescent="0.45">
      <c r="A83">
        <v>31.1</v>
      </c>
      <c r="B83" t="s">
        <v>8</v>
      </c>
      <c r="C83">
        <v>3.301587</v>
      </c>
    </row>
    <row r="84" spans="1:3" x14ac:dyDescent="0.45">
      <c r="A84">
        <v>74</v>
      </c>
      <c r="B84" t="s">
        <v>8</v>
      </c>
      <c r="C84">
        <v>3.6388889999999998</v>
      </c>
    </row>
    <row r="85" spans="1:3" x14ac:dyDescent="0.45">
      <c r="A85">
        <v>26</v>
      </c>
      <c r="B85" t="s">
        <v>8</v>
      </c>
      <c r="C85">
        <v>3.2579359999999999</v>
      </c>
    </row>
    <row r="86" spans="1:3" x14ac:dyDescent="0.45">
      <c r="A86">
        <v>29.2</v>
      </c>
      <c r="B86" t="s">
        <v>8</v>
      </c>
      <c r="C86">
        <v>3.3619050000000001</v>
      </c>
    </row>
    <row r="87" spans="1:3" x14ac:dyDescent="0.45">
      <c r="A87">
        <v>36</v>
      </c>
      <c r="B87" t="s">
        <v>8</v>
      </c>
      <c r="C87">
        <v>3.2579359999999999</v>
      </c>
    </row>
    <row r="88" spans="1:3" x14ac:dyDescent="0.45">
      <c r="A88">
        <v>23.22</v>
      </c>
      <c r="B88" t="s">
        <v>8</v>
      </c>
      <c r="C88">
        <v>3.753968</v>
      </c>
    </row>
    <row r="89" spans="1:3" x14ac:dyDescent="0.45">
      <c r="A89">
        <v>50</v>
      </c>
      <c r="B89" t="s">
        <v>8</v>
      </c>
      <c r="C89">
        <v>3.7579359999999999</v>
      </c>
    </row>
    <row r="90" spans="1:3" x14ac:dyDescent="0.45">
      <c r="A90">
        <v>15.7</v>
      </c>
      <c r="B90" t="s">
        <v>8</v>
      </c>
      <c r="C90">
        <v>3.753968</v>
      </c>
    </row>
    <row r="91" spans="1:3" x14ac:dyDescent="0.45">
      <c r="A91">
        <v>28</v>
      </c>
      <c r="B91" t="s">
        <v>8</v>
      </c>
      <c r="C91">
        <v>3.4623010000000001</v>
      </c>
    </row>
    <row r="92" spans="1:3" x14ac:dyDescent="0.45">
      <c r="A92">
        <v>29.4</v>
      </c>
      <c r="B92" t="s">
        <v>8</v>
      </c>
      <c r="C92">
        <v>3.7063489999999999</v>
      </c>
    </row>
    <row r="93" spans="1:3" x14ac:dyDescent="0.45">
      <c r="A93">
        <v>60</v>
      </c>
      <c r="B93" t="s">
        <v>8</v>
      </c>
      <c r="C93">
        <v>2.9444439999999998</v>
      </c>
    </row>
    <row r="94" spans="1:3" x14ac:dyDescent="0.45">
      <c r="A94">
        <v>54</v>
      </c>
      <c r="B94" t="s">
        <v>8</v>
      </c>
      <c r="C94">
        <v>3.1686510000000001</v>
      </c>
    </row>
    <row r="95" spans="1:3" x14ac:dyDescent="0.45">
      <c r="A95">
        <v>17.5</v>
      </c>
      <c r="B95" t="s">
        <v>8</v>
      </c>
      <c r="C95">
        <v>3.7559520000000002</v>
      </c>
    </row>
    <row r="96" spans="1:3" x14ac:dyDescent="0.45">
      <c r="A96">
        <v>67</v>
      </c>
      <c r="B96" t="s">
        <v>8</v>
      </c>
      <c r="C96">
        <v>3.3670640000000001</v>
      </c>
    </row>
    <row r="97" spans="1:3" x14ac:dyDescent="0.45">
      <c r="A97">
        <v>12.2</v>
      </c>
      <c r="B97" t="s">
        <v>8</v>
      </c>
      <c r="C97">
        <v>3.2281749999999998</v>
      </c>
    </row>
    <row r="98" spans="1:3" x14ac:dyDescent="0.45">
      <c r="A98">
        <v>52</v>
      </c>
      <c r="B98" t="s">
        <v>8</v>
      </c>
      <c r="C98">
        <v>3.7559520000000002</v>
      </c>
    </row>
    <row r="99" spans="1:3" x14ac:dyDescent="0.45">
      <c r="A99">
        <v>13</v>
      </c>
      <c r="B99" t="s">
        <v>8</v>
      </c>
      <c r="C99">
        <v>3.9226190000000001</v>
      </c>
    </row>
    <row r="100" spans="1:3" x14ac:dyDescent="0.45">
      <c r="A100">
        <v>17.2</v>
      </c>
      <c r="B100" t="s">
        <v>8</v>
      </c>
      <c r="C100">
        <v>3.609127</v>
      </c>
    </row>
    <row r="101" spans="1:3" x14ac:dyDescent="0.45">
      <c r="A101">
        <v>24</v>
      </c>
      <c r="B101" t="s">
        <v>8</v>
      </c>
      <c r="C101">
        <v>3.5337299999999998</v>
      </c>
    </row>
    <row r="102" spans="1:3" x14ac:dyDescent="0.45">
      <c r="A102">
        <v>46.7</v>
      </c>
      <c r="B102" t="s">
        <v>8</v>
      </c>
      <c r="C102">
        <v>3.4623010000000001</v>
      </c>
    </row>
    <row r="103" spans="1:3" x14ac:dyDescent="0.45">
      <c r="A103">
        <v>16</v>
      </c>
      <c r="B103" t="s">
        <v>8</v>
      </c>
      <c r="C103">
        <v>3.7837299999999998</v>
      </c>
    </row>
    <row r="104" spans="1:3" x14ac:dyDescent="0.45">
      <c r="A104">
        <v>16</v>
      </c>
      <c r="B104" t="s">
        <v>8</v>
      </c>
      <c r="C104">
        <v>3.1309520000000002</v>
      </c>
    </row>
    <row r="105" spans="1:3" x14ac:dyDescent="0.45">
      <c r="A105">
        <v>15</v>
      </c>
      <c r="B105" t="s">
        <v>8</v>
      </c>
      <c r="C105">
        <v>3.6904759999999999</v>
      </c>
    </row>
    <row r="106" spans="1:3" x14ac:dyDescent="0.45">
      <c r="A106">
        <v>60</v>
      </c>
      <c r="B106" t="s">
        <v>8</v>
      </c>
      <c r="C106">
        <v>3.6309520000000002</v>
      </c>
    </row>
    <row r="107" spans="1:3" x14ac:dyDescent="0.45">
      <c r="A107">
        <v>33</v>
      </c>
      <c r="B107" t="s">
        <v>8</v>
      </c>
      <c r="C107">
        <v>2.601191</v>
      </c>
    </row>
    <row r="108" spans="1:3" x14ac:dyDescent="0.45">
      <c r="A108">
        <v>24.2</v>
      </c>
      <c r="B108" t="s">
        <v>8</v>
      </c>
      <c r="C108">
        <v>3.7956349999999999</v>
      </c>
    </row>
    <row r="109" spans="1:3" x14ac:dyDescent="0.45">
      <c r="A109">
        <v>36</v>
      </c>
      <c r="B109" t="s">
        <v>8</v>
      </c>
      <c r="C109">
        <v>3.253968</v>
      </c>
    </row>
    <row r="110" spans="1:3" x14ac:dyDescent="0.45">
      <c r="A110">
        <v>30.8</v>
      </c>
      <c r="B110" t="s">
        <v>8</v>
      </c>
      <c r="C110">
        <v>3.9742069999999998</v>
      </c>
    </row>
    <row r="111" spans="1:3" x14ac:dyDescent="0.45">
      <c r="A111">
        <v>13</v>
      </c>
      <c r="B111" t="s">
        <v>8</v>
      </c>
      <c r="C111">
        <v>3.6111110000000002</v>
      </c>
    </row>
    <row r="112" spans="1:3" x14ac:dyDescent="0.45">
      <c r="A112">
        <v>29.3</v>
      </c>
      <c r="B112" t="s">
        <v>8</v>
      </c>
      <c r="C112">
        <v>3.7559520000000002</v>
      </c>
    </row>
    <row r="113" spans="1:3" x14ac:dyDescent="0.45">
      <c r="A113">
        <v>29</v>
      </c>
      <c r="B113" t="s">
        <v>8</v>
      </c>
      <c r="C113">
        <v>3.6944439999999998</v>
      </c>
    </row>
    <row r="114" spans="1:3" x14ac:dyDescent="0.45">
      <c r="A114">
        <v>56</v>
      </c>
      <c r="B114" t="s">
        <v>8</v>
      </c>
      <c r="C114">
        <v>3.4444439999999998</v>
      </c>
    </row>
    <row r="115" spans="1:3" x14ac:dyDescent="0.45">
      <c r="A115">
        <v>21</v>
      </c>
      <c r="B115" t="s">
        <v>8</v>
      </c>
      <c r="C115">
        <v>4.3670640000000001</v>
      </c>
    </row>
    <row r="116" spans="1:3" x14ac:dyDescent="0.45">
      <c r="A116">
        <v>32</v>
      </c>
      <c r="B116" t="s">
        <v>8</v>
      </c>
      <c r="C116">
        <v>3.7996029999999998</v>
      </c>
    </row>
    <row r="117" spans="1:3" x14ac:dyDescent="0.45">
      <c r="A117">
        <v>25</v>
      </c>
      <c r="B117" t="s">
        <v>8</v>
      </c>
      <c r="C117">
        <v>3.2162700000000002</v>
      </c>
    </row>
    <row r="118" spans="1:3" x14ac:dyDescent="0.45">
      <c r="A118">
        <v>22</v>
      </c>
      <c r="B118" t="s">
        <v>8</v>
      </c>
      <c r="C118">
        <v>4.015873</v>
      </c>
    </row>
    <row r="119" spans="1:3" x14ac:dyDescent="0.45">
      <c r="A119">
        <v>35</v>
      </c>
      <c r="B119" t="s">
        <v>8</v>
      </c>
      <c r="C119">
        <v>3.2797619999999998</v>
      </c>
    </row>
    <row r="120" spans="1:3" x14ac:dyDescent="0.45">
      <c r="A120">
        <v>118</v>
      </c>
      <c r="B120" t="s">
        <v>8</v>
      </c>
      <c r="C120">
        <v>2.6309520000000002</v>
      </c>
    </row>
    <row r="121" spans="1:3" x14ac:dyDescent="0.45">
      <c r="A121">
        <v>45</v>
      </c>
      <c r="B121" t="s">
        <v>8</v>
      </c>
      <c r="C121">
        <v>3.398809</v>
      </c>
    </row>
    <row r="122" spans="1:3" x14ac:dyDescent="0.45">
      <c r="A122">
        <v>24.45</v>
      </c>
      <c r="B122" t="s">
        <v>8</v>
      </c>
      <c r="C122">
        <v>3.8769840000000002</v>
      </c>
    </row>
    <row r="123" spans="1:3" x14ac:dyDescent="0.45">
      <c r="A123">
        <v>36</v>
      </c>
      <c r="B123" t="s">
        <v>8</v>
      </c>
      <c r="C123">
        <v>3.2083330000000001</v>
      </c>
    </row>
    <row r="124" spans="1:3" x14ac:dyDescent="0.45">
      <c r="A124">
        <v>22.9</v>
      </c>
      <c r="B124" t="s">
        <v>8</v>
      </c>
      <c r="C124">
        <v>3.7559520000000002</v>
      </c>
    </row>
    <row r="125" spans="1:3" x14ac:dyDescent="0.45">
      <c r="A125">
        <v>20</v>
      </c>
      <c r="B125" t="s">
        <v>8</v>
      </c>
      <c r="C125">
        <v>3.7797619999999998</v>
      </c>
    </row>
    <row r="126" spans="1:3" x14ac:dyDescent="0.45">
      <c r="A126">
        <v>42.1</v>
      </c>
      <c r="B126" t="s">
        <v>8</v>
      </c>
      <c r="C126">
        <v>3.448413</v>
      </c>
    </row>
    <row r="127" spans="1:3" x14ac:dyDescent="0.45">
      <c r="A127">
        <v>5</v>
      </c>
      <c r="B127" t="s">
        <v>8</v>
      </c>
      <c r="C127">
        <v>3.9623010000000001</v>
      </c>
    </row>
    <row r="128" spans="1:3" x14ac:dyDescent="0.45">
      <c r="A128">
        <v>16</v>
      </c>
      <c r="B128" t="s">
        <v>8</v>
      </c>
      <c r="C128">
        <v>3.1865079999999999</v>
      </c>
    </row>
    <row r="129" spans="1:3" x14ac:dyDescent="0.45">
      <c r="A129">
        <v>46.4</v>
      </c>
      <c r="B129" t="s">
        <v>8</v>
      </c>
      <c r="C129">
        <v>3.4603169999999999</v>
      </c>
    </row>
    <row r="130" spans="1:3" x14ac:dyDescent="0.45">
      <c r="A130">
        <v>11.5</v>
      </c>
      <c r="B130" t="s">
        <v>8</v>
      </c>
      <c r="C130">
        <v>3.8432539999999999</v>
      </c>
    </row>
    <row r="131" spans="1:3" x14ac:dyDescent="0.45">
      <c r="A131">
        <v>34</v>
      </c>
      <c r="B131" t="s">
        <v>8</v>
      </c>
      <c r="C131">
        <v>3.394841</v>
      </c>
    </row>
    <row r="132" spans="1:3" x14ac:dyDescent="0.45">
      <c r="A132">
        <v>27.6</v>
      </c>
      <c r="B132" t="s">
        <v>8</v>
      </c>
      <c r="C132">
        <v>3.1904759999999999</v>
      </c>
    </row>
    <row r="133" spans="1:3" x14ac:dyDescent="0.45">
      <c r="A133">
        <v>13</v>
      </c>
      <c r="B133" t="s">
        <v>8</v>
      </c>
      <c r="C133">
        <v>4.3670640000000001</v>
      </c>
    </row>
    <row r="134" spans="1:3" x14ac:dyDescent="0.45">
      <c r="A134">
        <v>19</v>
      </c>
      <c r="B134" t="s">
        <v>8</v>
      </c>
      <c r="C134">
        <v>3.7321430000000002</v>
      </c>
    </row>
    <row r="135" spans="1:3" x14ac:dyDescent="0.45">
      <c r="A135">
        <v>12</v>
      </c>
      <c r="B135" t="s">
        <v>8</v>
      </c>
      <c r="C135">
        <v>3.8432539999999999</v>
      </c>
    </row>
    <row r="136" spans="1:3" x14ac:dyDescent="0.45">
      <c r="A136">
        <v>29.700001</v>
      </c>
      <c r="B136" t="s">
        <v>8</v>
      </c>
      <c r="C136">
        <v>3.5634920000000001</v>
      </c>
    </row>
    <row r="137" spans="1:3" x14ac:dyDescent="0.45">
      <c r="A137">
        <v>12.5</v>
      </c>
      <c r="B137" t="s">
        <v>8</v>
      </c>
      <c r="C137">
        <v>2.769841</v>
      </c>
    </row>
    <row r="138" spans="1:3" x14ac:dyDescent="0.45">
      <c r="A138">
        <v>26.33</v>
      </c>
      <c r="B138" t="s">
        <v>8</v>
      </c>
      <c r="C138">
        <v>3.0714290000000002</v>
      </c>
    </row>
    <row r="139" spans="1:3" x14ac:dyDescent="0.45">
      <c r="A139">
        <v>26.700001</v>
      </c>
      <c r="B139" t="s">
        <v>8</v>
      </c>
      <c r="C139">
        <v>3.3809520000000002</v>
      </c>
    </row>
    <row r="140" spans="1:3" x14ac:dyDescent="0.45">
      <c r="A140">
        <v>17.100000000000001</v>
      </c>
      <c r="B140" t="s">
        <v>8</v>
      </c>
      <c r="C140">
        <v>3.4920640000000001</v>
      </c>
    </row>
    <row r="141" spans="1:3" x14ac:dyDescent="0.45">
      <c r="A141">
        <v>28</v>
      </c>
      <c r="B141" t="s">
        <v>8</v>
      </c>
      <c r="C141">
        <v>3.6646830000000001</v>
      </c>
    </row>
    <row r="142" spans="1:3" x14ac:dyDescent="0.45">
      <c r="A142">
        <v>14.3</v>
      </c>
      <c r="B142" t="s">
        <v>8</v>
      </c>
      <c r="C142">
        <v>3.4702380000000002</v>
      </c>
    </row>
    <row r="143" spans="1:3" x14ac:dyDescent="0.45">
      <c r="A143">
        <v>52</v>
      </c>
      <c r="B143" t="s">
        <v>8</v>
      </c>
      <c r="C143">
        <v>3.4623010000000001</v>
      </c>
    </row>
    <row r="144" spans="1:3" x14ac:dyDescent="0.45">
      <c r="A144">
        <v>17.600000000000001</v>
      </c>
      <c r="B144" t="s">
        <v>8</v>
      </c>
      <c r="C144">
        <v>3.2242060000000001</v>
      </c>
    </row>
    <row r="145" spans="1:3" x14ac:dyDescent="0.45">
      <c r="A145">
        <v>33.130001</v>
      </c>
      <c r="B145" t="s">
        <v>8</v>
      </c>
      <c r="C145">
        <v>3.0714290000000002</v>
      </c>
    </row>
    <row r="146" spans="1:3" x14ac:dyDescent="0.45">
      <c r="A146">
        <v>36</v>
      </c>
      <c r="B146" t="s">
        <v>8</v>
      </c>
      <c r="C146">
        <v>3.2380949999999999</v>
      </c>
    </row>
    <row r="147" spans="1:3" x14ac:dyDescent="0.45">
      <c r="A147">
        <v>24.299999</v>
      </c>
      <c r="B147" t="s">
        <v>8</v>
      </c>
      <c r="C147">
        <v>2.8888889999999998</v>
      </c>
    </row>
    <row r="148" spans="1:3" x14ac:dyDescent="0.45">
      <c r="A148">
        <v>59</v>
      </c>
      <c r="B148" t="s">
        <v>8</v>
      </c>
      <c r="C148">
        <v>3.605159</v>
      </c>
    </row>
    <row r="149" spans="1:3" x14ac:dyDescent="0.45">
      <c r="A149">
        <v>22</v>
      </c>
      <c r="B149" t="s">
        <v>8</v>
      </c>
      <c r="C149">
        <v>3.6944439999999998</v>
      </c>
    </row>
    <row r="150" spans="1:3" x14ac:dyDescent="0.45">
      <c r="A150">
        <v>17</v>
      </c>
      <c r="B150" t="s">
        <v>8</v>
      </c>
      <c r="C150">
        <v>3.3214290000000002</v>
      </c>
    </row>
    <row r="151" spans="1:3" x14ac:dyDescent="0.45">
      <c r="A151">
        <v>17</v>
      </c>
      <c r="B151" t="s">
        <v>8</v>
      </c>
      <c r="C151">
        <v>3.6309520000000002</v>
      </c>
    </row>
    <row r="152" spans="1:3" x14ac:dyDescent="0.45">
      <c r="A152">
        <v>27</v>
      </c>
      <c r="B152" t="s">
        <v>8</v>
      </c>
      <c r="C152">
        <v>2.9444439999999998</v>
      </c>
    </row>
    <row r="153" spans="1:3" x14ac:dyDescent="0.45">
      <c r="A153">
        <v>67</v>
      </c>
      <c r="B153" t="s">
        <v>8</v>
      </c>
      <c r="C153">
        <v>3.3670640000000001</v>
      </c>
    </row>
    <row r="154" spans="1:3" x14ac:dyDescent="0.45">
      <c r="A154">
        <v>69.300003000000004</v>
      </c>
      <c r="B154" t="s">
        <v>8</v>
      </c>
      <c r="C154">
        <v>2.660714</v>
      </c>
    </row>
    <row r="155" spans="1:3" x14ac:dyDescent="0.45">
      <c r="A155">
        <v>37.799999</v>
      </c>
      <c r="B155" t="s">
        <v>8</v>
      </c>
      <c r="C155">
        <v>3.1825399999999999</v>
      </c>
    </row>
    <row r="156" spans="1:3" x14ac:dyDescent="0.45">
      <c r="A156">
        <v>11.1</v>
      </c>
      <c r="B156" t="s">
        <v>8</v>
      </c>
      <c r="C156">
        <v>3.698413</v>
      </c>
    </row>
    <row r="157" spans="1:3" x14ac:dyDescent="0.45">
      <c r="A157">
        <v>87.599997999999999</v>
      </c>
      <c r="B157" t="s">
        <v>8</v>
      </c>
      <c r="C157">
        <v>3.6646830000000001</v>
      </c>
    </row>
    <row r="158" spans="1:3" x14ac:dyDescent="0.45">
      <c r="A158">
        <v>22</v>
      </c>
      <c r="B158" t="s">
        <v>8</v>
      </c>
      <c r="C158">
        <v>3.4742069999999998</v>
      </c>
    </row>
    <row r="159" spans="1:3" x14ac:dyDescent="0.45">
      <c r="A159">
        <v>22.700001</v>
      </c>
      <c r="B159" t="s">
        <v>8</v>
      </c>
      <c r="C159">
        <v>3.0416669999999999</v>
      </c>
    </row>
    <row r="160" spans="1:3" x14ac:dyDescent="0.45">
      <c r="A160">
        <v>31.200001</v>
      </c>
      <c r="B160" t="s">
        <v>8</v>
      </c>
      <c r="C160">
        <v>2.3849209999999998</v>
      </c>
    </row>
    <row r="161" spans="1:3" x14ac:dyDescent="0.45">
      <c r="A161">
        <v>46</v>
      </c>
      <c r="B161" t="s">
        <v>8</v>
      </c>
      <c r="C161">
        <v>3.2837299999999998</v>
      </c>
    </row>
    <row r="162" spans="1:3" x14ac:dyDescent="0.45">
      <c r="A162">
        <v>37</v>
      </c>
      <c r="B162" t="s">
        <v>8</v>
      </c>
      <c r="C162">
        <v>4.0337300000000003</v>
      </c>
    </row>
    <row r="163" spans="1:3" x14ac:dyDescent="0.45">
      <c r="A163">
        <v>22.799999</v>
      </c>
      <c r="B163" t="s">
        <v>8</v>
      </c>
      <c r="C163">
        <v>3.4583330000000001</v>
      </c>
    </row>
    <row r="164" spans="1:3" x14ac:dyDescent="0.45">
      <c r="A164">
        <v>14.5</v>
      </c>
      <c r="B164" t="s">
        <v>8</v>
      </c>
      <c r="C164">
        <v>3.4742060000000001</v>
      </c>
    </row>
    <row r="165" spans="1:3" x14ac:dyDescent="0.45">
      <c r="A165">
        <v>46</v>
      </c>
      <c r="B165" t="s">
        <v>8</v>
      </c>
      <c r="C165">
        <v>3.6646830000000001</v>
      </c>
    </row>
    <row r="166" spans="1:3" x14ac:dyDescent="0.45">
      <c r="A166">
        <v>9.8999995999999992</v>
      </c>
      <c r="B166" t="s">
        <v>8</v>
      </c>
      <c r="C166">
        <v>3.1230159999999998</v>
      </c>
    </row>
    <row r="167" spans="1:3" x14ac:dyDescent="0.45">
      <c r="A167">
        <v>65.099999999999994</v>
      </c>
      <c r="B167" t="s">
        <v>8</v>
      </c>
      <c r="C167">
        <v>3.5119050000000001</v>
      </c>
    </row>
    <row r="168" spans="1:3" x14ac:dyDescent="0.45">
      <c r="A168">
        <v>8.5</v>
      </c>
      <c r="B168" t="s">
        <v>8</v>
      </c>
      <c r="C168">
        <v>3.3134920000000001</v>
      </c>
    </row>
    <row r="169" spans="1:3" x14ac:dyDescent="0.45">
      <c r="A169">
        <v>21</v>
      </c>
      <c r="B169" t="s">
        <v>8</v>
      </c>
      <c r="C169">
        <v>3.3333330000000001</v>
      </c>
    </row>
    <row r="170" spans="1:3" x14ac:dyDescent="0.45">
      <c r="A170">
        <v>34</v>
      </c>
      <c r="B170" t="s">
        <v>8</v>
      </c>
      <c r="C170">
        <v>3.1825399999999999</v>
      </c>
    </row>
    <row r="171" spans="1:3" x14ac:dyDescent="0.45">
      <c r="A171">
        <v>56</v>
      </c>
      <c r="B171" t="s">
        <v>8</v>
      </c>
      <c r="C171">
        <v>3.4742060000000001</v>
      </c>
    </row>
    <row r="172" spans="1:3" x14ac:dyDescent="0.45">
      <c r="A172">
        <v>18</v>
      </c>
      <c r="B172" t="s">
        <v>8</v>
      </c>
      <c r="C172">
        <v>3.6686510000000001</v>
      </c>
    </row>
    <row r="173" spans="1:3" x14ac:dyDescent="0.45">
      <c r="A173">
        <v>15</v>
      </c>
      <c r="B173" t="s">
        <v>8</v>
      </c>
      <c r="C173">
        <v>3.5119050000000001</v>
      </c>
    </row>
    <row r="174" spans="1:3" x14ac:dyDescent="0.45">
      <c r="A174">
        <v>40.200001</v>
      </c>
      <c r="B174" t="s">
        <v>8</v>
      </c>
      <c r="C174">
        <v>3.448413</v>
      </c>
    </row>
    <row r="175" spans="1:3" x14ac:dyDescent="0.45">
      <c r="A175">
        <v>21</v>
      </c>
      <c r="B175" t="s">
        <v>8</v>
      </c>
      <c r="C175">
        <v>3.448413</v>
      </c>
    </row>
    <row r="176" spans="1:3" x14ac:dyDescent="0.45">
      <c r="A176">
        <v>22</v>
      </c>
      <c r="B176" t="s">
        <v>8</v>
      </c>
      <c r="C176">
        <v>3.1646830000000001</v>
      </c>
    </row>
    <row r="177" spans="1:3" x14ac:dyDescent="0.45">
      <c r="A177">
        <v>25</v>
      </c>
      <c r="B177" t="s">
        <v>8</v>
      </c>
      <c r="C177">
        <v>3.2718250000000002</v>
      </c>
    </row>
    <row r="178" spans="1:3" x14ac:dyDescent="0.45">
      <c r="A178">
        <v>55</v>
      </c>
      <c r="B178" t="s">
        <v>8</v>
      </c>
      <c r="C178">
        <v>4.0337300000000003</v>
      </c>
    </row>
    <row r="179" spans="1:3" x14ac:dyDescent="0.45">
      <c r="A179">
        <v>40</v>
      </c>
      <c r="B179" t="s">
        <v>8</v>
      </c>
      <c r="C179">
        <v>3.6646830000000001</v>
      </c>
    </row>
    <row r="180" spans="1:3" x14ac:dyDescent="0.45">
      <c r="A180">
        <v>14</v>
      </c>
      <c r="B180" t="s">
        <v>8</v>
      </c>
      <c r="C180">
        <v>3.8134920000000001</v>
      </c>
    </row>
    <row r="181" spans="1:3" x14ac:dyDescent="0.45">
      <c r="A181">
        <v>233</v>
      </c>
      <c r="B181" t="s">
        <v>8</v>
      </c>
      <c r="C181">
        <v>2.660714</v>
      </c>
    </row>
    <row r="182" spans="1:3" x14ac:dyDescent="0.45">
      <c r="A182">
        <v>49</v>
      </c>
      <c r="B182" t="s">
        <v>8</v>
      </c>
      <c r="C182">
        <v>3.2242060000000001</v>
      </c>
    </row>
    <row r="183" spans="1:3" x14ac:dyDescent="0.45">
      <c r="A183">
        <v>36</v>
      </c>
      <c r="B183" t="s">
        <v>8</v>
      </c>
      <c r="C183">
        <v>3.1904759999999999</v>
      </c>
    </row>
    <row r="184" spans="1:3" x14ac:dyDescent="0.45">
      <c r="A184">
        <v>29.799999</v>
      </c>
      <c r="B184" t="s">
        <v>8</v>
      </c>
      <c r="C184">
        <v>3.101191</v>
      </c>
    </row>
    <row r="185" spans="1:3" x14ac:dyDescent="0.45">
      <c r="A185">
        <v>35</v>
      </c>
      <c r="B185" t="s">
        <v>8</v>
      </c>
      <c r="C185">
        <v>3.4444439999999998</v>
      </c>
    </row>
    <row r="186" spans="1:3" x14ac:dyDescent="0.45">
      <c r="A186">
        <v>37.700001</v>
      </c>
      <c r="B186" t="s">
        <v>8</v>
      </c>
      <c r="C186">
        <v>3.6646830000000001</v>
      </c>
    </row>
    <row r="187" spans="1:3" x14ac:dyDescent="0.45">
      <c r="A187">
        <v>28</v>
      </c>
      <c r="B187" t="s">
        <v>8</v>
      </c>
      <c r="C187">
        <v>3.2619050000000001</v>
      </c>
    </row>
    <row r="188" spans="1:3" x14ac:dyDescent="0.45">
      <c r="A188">
        <v>21</v>
      </c>
      <c r="B188" t="s">
        <v>8</v>
      </c>
      <c r="C188">
        <v>2.448413</v>
      </c>
    </row>
    <row r="189" spans="1:3" x14ac:dyDescent="0.45">
      <c r="A189">
        <v>49</v>
      </c>
      <c r="B189" t="s">
        <v>8</v>
      </c>
      <c r="C189">
        <v>3.1825399999999999</v>
      </c>
    </row>
    <row r="190" spans="1:3" x14ac:dyDescent="0.45">
      <c r="A190">
        <v>39.5</v>
      </c>
      <c r="B190" t="s">
        <v>8</v>
      </c>
      <c r="C190">
        <v>3.801587</v>
      </c>
    </row>
    <row r="191" spans="1:3" x14ac:dyDescent="0.45">
      <c r="A191">
        <v>18.100000000000001</v>
      </c>
      <c r="B191" t="s">
        <v>8</v>
      </c>
      <c r="C191">
        <v>4.0793650000000001</v>
      </c>
    </row>
    <row r="192" spans="1:3" x14ac:dyDescent="0.45">
      <c r="A192">
        <v>20.059999000000001</v>
      </c>
      <c r="B192" t="s">
        <v>8</v>
      </c>
      <c r="C192">
        <v>3.5</v>
      </c>
    </row>
    <row r="193" spans="1:3" x14ac:dyDescent="0.45">
      <c r="A193">
        <v>40</v>
      </c>
      <c r="B193" t="s">
        <v>8</v>
      </c>
      <c r="C193">
        <v>2.660714</v>
      </c>
    </row>
    <row r="194" spans="1:3" x14ac:dyDescent="0.45">
      <c r="A194">
        <v>10.4</v>
      </c>
      <c r="B194" t="s">
        <v>8</v>
      </c>
      <c r="C194">
        <v>3.3849209999999998</v>
      </c>
    </row>
    <row r="195" spans="1:3" x14ac:dyDescent="0.45">
      <c r="A195">
        <v>15.8</v>
      </c>
      <c r="B195" t="s">
        <v>8</v>
      </c>
      <c r="C195">
        <v>3.2123010000000001</v>
      </c>
    </row>
    <row r="196" spans="1:3" x14ac:dyDescent="0.45">
      <c r="A196">
        <v>30</v>
      </c>
      <c r="B196" t="s">
        <v>8</v>
      </c>
      <c r="C196">
        <v>3.6567460000000001</v>
      </c>
    </row>
    <row r="197" spans="1:3" x14ac:dyDescent="0.45">
      <c r="A197">
        <v>24.1</v>
      </c>
      <c r="B197" t="s">
        <v>8</v>
      </c>
      <c r="C197">
        <v>3.1230159999999998</v>
      </c>
    </row>
    <row r="198" spans="1:3" x14ac:dyDescent="0.45">
      <c r="A198">
        <v>32.599997999999999</v>
      </c>
      <c r="B198" t="s">
        <v>8</v>
      </c>
      <c r="C198">
        <v>2.601191</v>
      </c>
    </row>
    <row r="199" spans="1:3" x14ac:dyDescent="0.45">
      <c r="A199">
        <v>15</v>
      </c>
      <c r="B199" t="s">
        <v>8</v>
      </c>
      <c r="C199">
        <v>2.8214290000000002</v>
      </c>
    </row>
    <row r="200" spans="1:3" x14ac:dyDescent="0.45">
      <c r="A200">
        <v>32.650002000000001</v>
      </c>
      <c r="B200" t="s">
        <v>8</v>
      </c>
      <c r="C200">
        <v>3.6130949999999999</v>
      </c>
    </row>
    <row r="201" spans="1:3" x14ac:dyDescent="0.45">
      <c r="A201">
        <v>16.899999999999999</v>
      </c>
      <c r="B201" t="s">
        <v>8</v>
      </c>
      <c r="C201">
        <v>3.8174600000000001</v>
      </c>
    </row>
    <row r="202" spans="1:3" x14ac:dyDescent="0.45">
      <c r="A202">
        <v>17.260000000000002</v>
      </c>
      <c r="B202" t="s">
        <v>8</v>
      </c>
      <c r="C202">
        <v>3.589286</v>
      </c>
    </row>
    <row r="203" spans="1:3" x14ac:dyDescent="0.45">
      <c r="A203">
        <v>12</v>
      </c>
      <c r="B203" t="s">
        <v>8</v>
      </c>
      <c r="C203">
        <v>3.101191</v>
      </c>
    </row>
    <row r="204" spans="1:3" x14ac:dyDescent="0.45">
      <c r="A204">
        <v>27</v>
      </c>
      <c r="B204" t="s">
        <v>8</v>
      </c>
      <c r="C204">
        <v>2.7321430000000002</v>
      </c>
    </row>
    <row r="205" spans="1:3" x14ac:dyDescent="0.45">
      <c r="A205">
        <v>15.3</v>
      </c>
      <c r="B205" t="s">
        <v>8</v>
      </c>
      <c r="C205">
        <v>3.4742060000000001</v>
      </c>
    </row>
    <row r="206" spans="1:3" x14ac:dyDescent="0.45">
      <c r="A206">
        <v>20</v>
      </c>
      <c r="B206" t="s">
        <v>8</v>
      </c>
      <c r="C206">
        <v>2.660714</v>
      </c>
    </row>
    <row r="207" spans="1:3" x14ac:dyDescent="0.45">
      <c r="A207">
        <v>17.399999999999999</v>
      </c>
      <c r="B207" t="s">
        <v>8</v>
      </c>
      <c r="C207">
        <v>2.9583330000000001</v>
      </c>
    </row>
    <row r="208" spans="1:3" x14ac:dyDescent="0.45">
      <c r="A208">
        <v>83</v>
      </c>
      <c r="B208" t="s">
        <v>8</v>
      </c>
      <c r="C208">
        <v>3.0714290000000002</v>
      </c>
    </row>
    <row r="209" spans="1:3" x14ac:dyDescent="0.45">
      <c r="A209">
        <v>30</v>
      </c>
      <c r="B209" t="s">
        <v>8</v>
      </c>
      <c r="C209">
        <v>3.253968</v>
      </c>
    </row>
    <row r="210" spans="1:3" x14ac:dyDescent="0.45">
      <c r="A210">
        <v>83.199996999999996</v>
      </c>
      <c r="B210" t="s">
        <v>8</v>
      </c>
      <c r="C210">
        <v>3.198413</v>
      </c>
    </row>
    <row r="211" spans="1:3" x14ac:dyDescent="0.45">
      <c r="A211">
        <v>20</v>
      </c>
      <c r="B211" t="s">
        <v>8</v>
      </c>
      <c r="C211">
        <v>3.0178569999999998</v>
      </c>
    </row>
    <row r="212" spans="1:3" x14ac:dyDescent="0.45">
      <c r="A212">
        <v>28</v>
      </c>
      <c r="B212" t="s">
        <v>8</v>
      </c>
      <c r="C212">
        <v>3.6944439999999998</v>
      </c>
    </row>
    <row r="213" spans="1:3" x14ac:dyDescent="0.45">
      <c r="A213">
        <v>20</v>
      </c>
      <c r="B213" t="s">
        <v>8</v>
      </c>
      <c r="C213">
        <v>3.605159</v>
      </c>
    </row>
    <row r="214" spans="1:3" x14ac:dyDescent="0.45">
      <c r="A214">
        <v>28</v>
      </c>
      <c r="B214" t="s">
        <v>8</v>
      </c>
      <c r="C214">
        <v>3.4781749999999998</v>
      </c>
    </row>
    <row r="215" spans="1:3" x14ac:dyDescent="0.45">
      <c r="A215">
        <v>15.9</v>
      </c>
      <c r="B215" t="s">
        <v>8</v>
      </c>
      <c r="C215">
        <v>3.1230159999999998</v>
      </c>
    </row>
    <row r="216" spans="1:3" x14ac:dyDescent="0.45">
      <c r="A216">
        <v>41</v>
      </c>
      <c r="B216" t="s">
        <v>8</v>
      </c>
      <c r="C216">
        <v>3.6130949999999999</v>
      </c>
    </row>
    <row r="217" spans="1:3" x14ac:dyDescent="0.45">
      <c r="A217">
        <v>27</v>
      </c>
      <c r="B217" t="s">
        <v>8</v>
      </c>
      <c r="C217">
        <v>3.5753970000000002</v>
      </c>
    </row>
    <row r="218" spans="1:3" x14ac:dyDescent="0.45">
      <c r="A218">
        <v>30.200001</v>
      </c>
      <c r="B218" t="s">
        <v>8</v>
      </c>
      <c r="C218">
        <v>3.0376979999999998</v>
      </c>
    </row>
    <row r="219" spans="1:3" x14ac:dyDescent="0.45">
      <c r="A219">
        <v>41.150002000000001</v>
      </c>
      <c r="B219" t="s">
        <v>8</v>
      </c>
      <c r="C219">
        <v>3.6646830000000001</v>
      </c>
    </row>
    <row r="220" spans="1:3" x14ac:dyDescent="0.45">
      <c r="A220">
        <v>76</v>
      </c>
      <c r="B220" t="s">
        <v>8</v>
      </c>
      <c r="C220">
        <v>3.25</v>
      </c>
    </row>
    <row r="221" spans="1:3" x14ac:dyDescent="0.45">
      <c r="A221">
        <v>15</v>
      </c>
      <c r="B221" t="s">
        <v>8</v>
      </c>
      <c r="C221">
        <v>3.5674600000000001</v>
      </c>
    </row>
    <row r="222" spans="1:3" x14ac:dyDescent="0.45">
      <c r="A222">
        <v>21.4</v>
      </c>
      <c r="B222" t="s">
        <v>8</v>
      </c>
      <c r="C222">
        <v>2.8174600000000001</v>
      </c>
    </row>
    <row r="223" spans="1:3" x14ac:dyDescent="0.45">
      <c r="A223">
        <v>15</v>
      </c>
      <c r="B223" t="s">
        <v>8</v>
      </c>
      <c r="C223">
        <v>3.1230159999999998</v>
      </c>
    </row>
    <row r="224" spans="1:3" x14ac:dyDescent="0.45">
      <c r="A224">
        <v>57.799999</v>
      </c>
      <c r="B224" t="s">
        <v>8</v>
      </c>
      <c r="C224">
        <v>3.4027780000000001</v>
      </c>
    </row>
    <row r="225" spans="1:3" x14ac:dyDescent="0.45">
      <c r="A225">
        <v>7</v>
      </c>
      <c r="B225" t="s">
        <v>8</v>
      </c>
      <c r="C225">
        <v>3.6904759999999999</v>
      </c>
    </row>
    <row r="226" spans="1:3" x14ac:dyDescent="0.45">
      <c r="A226">
        <v>27</v>
      </c>
      <c r="B226" t="s">
        <v>8</v>
      </c>
      <c r="C226">
        <v>2.6567460000000001</v>
      </c>
    </row>
    <row r="227" spans="1:3" x14ac:dyDescent="0.45">
      <c r="A227">
        <v>22</v>
      </c>
      <c r="B227" t="s">
        <v>8</v>
      </c>
      <c r="C227">
        <v>2.6428569999999998</v>
      </c>
    </row>
    <row r="228" spans="1:3" x14ac:dyDescent="0.45">
      <c r="A228">
        <v>10.199999999999999</v>
      </c>
      <c r="B228" t="s">
        <v>8</v>
      </c>
      <c r="C228">
        <v>3.898809</v>
      </c>
    </row>
    <row r="229" spans="1:3" x14ac:dyDescent="0.45">
      <c r="A229">
        <v>32.599997999999999</v>
      </c>
      <c r="B229" t="s">
        <v>8</v>
      </c>
      <c r="C229">
        <v>2.6428569999999998</v>
      </c>
    </row>
    <row r="230" spans="1:3" x14ac:dyDescent="0.45">
      <c r="A230">
        <v>15.6</v>
      </c>
      <c r="B230" t="s">
        <v>8</v>
      </c>
      <c r="C230">
        <v>3.7420640000000001</v>
      </c>
    </row>
    <row r="231" spans="1:3" x14ac:dyDescent="0.45">
      <c r="A231">
        <v>14</v>
      </c>
      <c r="B231" t="s">
        <v>8</v>
      </c>
      <c r="C231">
        <v>3.1230159999999998</v>
      </c>
    </row>
    <row r="232" spans="1:3" x14ac:dyDescent="0.45">
      <c r="A232">
        <v>25.700001</v>
      </c>
      <c r="B232" t="s">
        <v>8</v>
      </c>
      <c r="C232">
        <v>3.1230159999999998</v>
      </c>
    </row>
    <row r="233" spans="1:3" x14ac:dyDescent="0.45">
      <c r="A233">
        <v>20.100000000000001</v>
      </c>
      <c r="B233" t="s">
        <v>8</v>
      </c>
      <c r="C233">
        <v>3.0178569999999998</v>
      </c>
    </row>
    <row r="234" spans="1:3" x14ac:dyDescent="0.45">
      <c r="A234">
        <v>17</v>
      </c>
      <c r="B234" t="s">
        <v>8</v>
      </c>
      <c r="C234">
        <v>3.4662700000000002</v>
      </c>
    </row>
    <row r="235" spans="1:3" x14ac:dyDescent="0.45">
      <c r="A235">
        <v>14.4</v>
      </c>
      <c r="B235" t="s">
        <v>8</v>
      </c>
      <c r="C235">
        <v>2.894841</v>
      </c>
    </row>
    <row r="236" spans="1:3" x14ac:dyDescent="0.45">
      <c r="A236">
        <v>43</v>
      </c>
      <c r="B236" t="s">
        <v>8</v>
      </c>
      <c r="C236">
        <v>3.0714290000000002</v>
      </c>
    </row>
    <row r="237" spans="1:3" x14ac:dyDescent="0.45">
      <c r="A237">
        <v>38.400002000000001</v>
      </c>
      <c r="B237" t="s">
        <v>8</v>
      </c>
      <c r="C237">
        <v>3.4444439999999998</v>
      </c>
    </row>
    <row r="238" spans="1:3" x14ac:dyDescent="0.45">
      <c r="A238">
        <v>37.25</v>
      </c>
      <c r="B238" t="s">
        <v>8</v>
      </c>
      <c r="C238">
        <v>3.5416669999999999</v>
      </c>
    </row>
    <row r="239" spans="1:3" x14ac:dyDescent="0.45">
      <c r="A239">
        <v>25.700001</v>
      </c>
      <c r="B239" t="s">
        <v>8</v>
      </c>
      <c r="C239">
        <v>3.121032</v>
      </c>
    </row>
    <row r="240" spans="1:3" x14ac:dyDescent="0.45">
      <c r="A240">
        <v>21</v>
      </c>
      <c r="B240" t="s">
        <v>8</v>
      </c>
      <c r="C240">
        <v>3.3472219999999999</v>
      </c>
    </row>
    <row r="241" spans="1:3" x14ac:dyDescent="0.45">
      <c r="A241">
        <v>49</v>
      </c>
      <c r="B241" t="s">
        <v>8</v>
      </c>
      <c r="C241">
        <v>3.1230159999999998</v>
      </c>
    </row>
    <row r="242" spans="1:3" x14ac:dyDescent="0.45">
      <c r="A242">
        <v>18</v>
      </c>
      <c r="B242" t="s">
        <v>8</v>
      </c>
      <c r="C242">
        <v>2.7876989999999999</v>
      </c>
    </row>
    <row r="243" spans="1:3" x14ac:dyDescent="0.45">
      <c r="A243">
        <v>35.5</v>
      </c>
      <c r="B243" t="s">
        <v>8</v>
      </c>
      <c r="C243">
        <v>3.2321430000000002</v>
      </c>
    </row>
    <row r="244" spans="1:3" x14ac:dyDescent="0.45">
      <c r="A244">
        <v>13.2</v>
      </c>
      <c r="B244" t="s">
        <v>8</v>
      </c>
      <c r="C244">
        <v>3.5337299999999998</v>
      </c>
    </row>
    <row r="245" spans="1:3" x14ac:dyDescent="0.45">
      <c r="A245">
        <v>32.200001</v>
      </c>
      <c r="B245" t="s">
        <v>8</v>
      </c>
      <c r="C245">
        <v>3.3809520000000002</v>
      </c>
    </row>
    <row r="246" spans="1:3" x14ac:dyDescent="0.45">
      <c r="A246">
        <v>12.2</v>
      </c>
      <c r="B246" t="s">
        <v>8</v>
      </c>
      <c r="C246">
        <v>3.1964290000000002</v>
      </c>
    </row>
    <row r="247" spans="1:3" x14ac:dyDescent="0.45">
      <c r="A247">
        <v>44.5</v>
      </c>
      <c r="B247" t="s">
        <v>8</v>
      </c>
      <c r="C247">
        <v>3.1567460000000001</v>
      </c>
    </row>
    <row r="248" spans="1:3" x14ac:dyDescent="0.45">
      <c r="A248">
        <v>15</v>
      </c>
      <c r="B248" t="s">
        <v>8</v>
      </c>
      <c r="C248">
        <v>2.6428569999999998</v>
      </c>
    </row>
    <row r="249" spans="1:3" x14ac:dyDescent="0.45">
      <c r="A249">
        <v>34</v>
      </c>
      <c r="B249" t="s">
        <v>8</v>
      </c>
      <c r="C249">
        <v>2.9742060000000001</v>
      </c>
    </row>
    <row r="250" spans="1:3" x14ac:dyDescent="0.45">
      <c r="A250">
        <v>21.4</v>
      </c>
      <c r="B250" t="s">
        <v>8</v>
      </c>
      <c r="C250">
        <v>3.5337299999999998</v>
      </c>
    </row>
    <row r="251" spans="1:3" x14ac:dyDescent="0.45">
      <c r="A251">
        <v>22</v>
      </c>
      <c r="B251" t="s">
        <v>8</v>
      </c>
      <c r="C251">
        <v>3.5119050000000001</v>
      </c>
    </row>
    <row r="252" spans="1:3" x14ac:dyDescent="0.45">
      <c r="A252">
        <v>17.299999</v>
      </c>
      <c r="B252" t="s">
        <v>8</v>
      </c>
      <c r="C252">
        <v>3.4027780000000001</v>
      </c>
    </row>
    <row r="253" spans="1:3" x14ac:dyDescent="0.45">
      <c r="A253">
        <v>8</v>
      </c>
      <c r="B253" t="s">
        <v>8</v>
      </c>
      <c r="C253">
        <v>3.1785709999999998</v>
      </c>
    </row>
    <row r="254" spans="1:3" x14ac:dyDescent="0.45">
      <c r="A254">
        <v>34.799999</v>
      </c>
      <c r="B254" t="s">
        <v>8</v>
      </c>
      <c r="C254">
        <v>3.3809520000000002</v>
      </c>
    </row>
    <row r="255" spans="1:3" x14ac:dyDescent="0.45">
      <c r="A255">
        <v>31.9</v>
      </c>
      <c r="B255" t="s">
        <v>8</v>
      </c>
      <c r="C255">
        <v>3.9662700000000002</v>
      </c>
    </row>
    <row r="256" spans="1:3" x14ac:dyDescent="0.45">
      <c r="A256">
        <v>27</v>
      </c>
      <c r="B256" t="s">
        <v>8</v>
      </c>
      <c r="C256">
        <v>3.2916669999999999</v>
      </c>
    </row>
    <row r="257" spans="1:3" x14ac:dyDescent="0.45">
      <c r="A257">
        <v>10.7</v>
      </c>
      <c r="B257" t="s">
        <v>8</v>
      </c>
      <c r="C257">
        <v>3.2916669999999999</v>
      </c>
    </row>
    <row r="258" spans="1:3" x14ac:dyDescent="0.45">
      <c r="A258">
        <v>29.1</v>
      </c>
      <c r="B258" t="s">
        <v>8</v>
      </c>
      <c r="C258">
        <v>2.9523809999999999</v>
      </c>
    </row>
    <row r="259" spans="1:3" x14ac:dyDescent="0.45">
      <c r="A259">
        <v>41</v>
      </c>
      <c r="B259" t="s">
        <v>8</v>
      </c>
      <c r="C259">
        <v>3.3809520000000002</v>
      </c>
    </row>
    <row r="260" spans="1:3" x14ac:dyDescent="0.45">
      <c r="A260">
        <v>14.5</v>
      </c>
      <c r="B260" t="s">
        <v>8</v>
      </c>
      <c r="C260">
        <v>3.5416669999999999</v>
      </c>
    </row>
    <row r="261" spans="1:3" x14ac:dyDescent="0.45">
      <c r="A261">
        <v>16</v>
      </c>
      <c r="B261" t="s">
        <v>8</v>
      </c>
      <c r="C261">
        <v>3.4146830000000001</v>
      </c>
    </row>
    <row r="262" spans="1:3" x14ac:dyDescent="0.45">
      <c r="A262">
        <v>18.5</v>
      </c>
      <c r="B262" t="s">
        <v>8</v>
      </c>
      <c r="C262">
        <v>3.9662700000000002</v>
      </c>
    </row>
    <row r="263" spans="1:3" x14ac:dyDescent="0.45">
      <c r="A263">
        <v>26.700001</v>
      </c>
      <c r="B263" t="s">
        <v>8</v>
      </c>
      <c r="C263">
        <v>3.1230159999999998</v>
      </c>
    </row>
    <row r="264" spans="1:3" x14ac:dyDescent="0.45">
      <c r="A264">
        <v>10.199999999999999</v>
      </c>
      <c r="B264" t="s">
        <v>8</v>
      </c>
      <c r="C264">
        <v>3.1904759999999999</v>
      </c>
    </row>
    <row r="265" spans="1:3" x14ac:dyDescent="0.45">
      <c r="A265">
        <v>16</v>
      </c>
      <c r="B265" t="s">
        <v>8</v>
      </c>
      <c r="C265">
        <v>3.7242060000000001</v>
      </c>
    </row>
    <row r="266" spans="1:3" x14ac:dyDescent="0.45">
      <c r="A266">
        <v>26.1</v>
      </c>
      <c r="B266" t="s">
        <v>8</v>
      </c>
      <c r="C266">
        <v>3.3849209999999998</v>
      </c>
    </row>
    <row r="267" spans="1:3" x14ac:dyDescent="0.45">
      <c r="A267">
        <v>68.699996999999996</v>
      </c>
      <c r="B267" t="s">
        <v>8</v>
      </c>
      <c r="C267">
        <v>3.355159</v>
      </c>
    </row>
    <row r="268" spans="1:3" x14ac:dyDescent="0.45">
      <c r="A268">
        <v>70</v>
      </c>
      <c r="B268" t="s">
        <v>8</v>
      </c>
      <c r="C268">
        <v>2.8432539999999999</v>
      </c>
    </row>
    <row r="269" spans="1:3" x14ac:dyDescent="0.45">
      <c r="A269">
        <v>18.600000000000001</v>
      </c>
      <c r="B269" t="s">
        <v>8</v>
      </c>
      <c r="C269">
        <v>3.4146830000000001</v>
      </c>
    </row>
    <row r="270" spans="1:3" x14ac:dyDescent="0.45">
      <c r="A270">
        <v>26.41</v>
      </c>
      <c r="B270" t="s">
        <v>8</v>
      </c>
      <c r="C270">
        <v>3.6904759999999999</v>
      </c>
    </row>
    <row r="271" spans="1:3" x14ac:dyDescent="0.45">
      <c r="A271">
        <v>28.799999</v>
      </c>
      <c r="B271" t="s">
        <v>8</v>
      </c>
      <c r="C271">
        <v>2.7202380000000002</v>
      </c>
    </row>
    <row r="272" spans="1:3" x14ac:dyDescent="0.45">
      <c r="A272">
        <v>41</v>
      </c>
      <c r="B272" t="s">
        <v>8</v>
      </c>
      <c r="C272">
        <v>2.1944439999999998</v>
      </c>
    </row>
    <row r="273" spans="1:3" x14ac:dyDescent="0.45">
      <c r="A273">
        <v>35.799999</v>
      </c>
      <c r="B273" t="s">
        <v>8</v>
      </c>
      <c r="C273">
        <v>3.0257939999999999</v>
      </c>
    </row>
    <row r="274" spans="1:3" x14ac:dyDescent="0.45">
      <c r="A274">
        <v>12.7</v>
      </c>
      <c r="B274" t="s">
        <v>8</v>
      </c>
      <c r="C274">
        <v>3.6904759999999999</v>
      </c>
    </row>
    <row r="275" spans="1:3" x14ac:dyDescent="0.45">
      <c r="A275">
        <v>36.529998999999997</v>
      </c>
      <c r="B275" t="s">
        <v>8</v>
      </c>
      <c r="C275">
        <v>4.0634920000000001</v>
      </c>
    </row>
    <row r="276" spans="1:3" x14ac:dyDescent="0.45">
      <c r="A276">
        <v>18.299999</v>
      </c>
      <c r="B276" t="s">
        <v>8</v>
      </c>
      <c r="C276">
        <v>4.0634920000000001</v>
      </c>
    </row>
    <row r="277" spans="1:3" x14ac:dyDescent="0.45">
      <c r="A277">
        <v>25.690000999999999</v>
      </c>
      <c r="B277" t="s">
        <v>8</v>
      </c>
      <c r="C277">
        <v>3.5674600000000001</v>
      </c>
    </row>
    <row r="278" spans="1:3" x14ac:dyDescent="0.45">
      <c r="A278">
        <v>41.200001</v>
      </c>
      <c r="B278" t="s">
        <v>8</v>
      </c>
      <c r="C278">
        <v>3.8432539999999999</v>
      </c>
    </row>
    <row r="279" spans="1:3" x14ac:dyDescent="0.45">
      <c r="A279">
        <v>29.799999</v>
      </c>
      <c r="B279" t="s">
        <v>8</v>
      </c>
      <c r="C279">
        <v>3.2023809999999999</v>
      </c>
    </row>
    <row r="280" spans="1:3" x14ac:dyDescent="0.45">
      <c r="A280">
        <v>22</v>
      </c>
      <c r="B280" t="s">
        <v>8</v>
      </c>
      <c r="C280">
        <v>3.4404759999999999</v>
      </c>
    </row>
    <row r="281" spans="1:3" x14ac:dyDescent="0.45">
      <c r="A281">
        <v>29.700001</v>
      </c>
      <c r="B281" t="s">
        <v>8</v>
      </c>
      <c r="C281">
        <v>3.0178569999999998</v>
      </c>
    </row>
    <row r="282" spans="1:3" x14ac:dyDescent="0.45">
      <c r="A282">
        <v>23.4</v>
      </c>
      <c r="B282" t="s">
        <v>8</v>
      </c>
      <c r="C282">
        <v>2.253968</v>
      </c>
    </row>
    <row r="283" spans="1:3" x14ac:dyDescent="0.45">
      <c r="A283">
        <v>13.4</v>
      </c>
      <c r="B283" t="s">
        <v>8</v>
      </c>
      <c r="C283">
        <v>2.9781749999999998</v>
      </c>
    </row>
    <row r="284" spans="1:3" x14ac:dyDescent="0.45">
      <c r="A284">
        <v>85.199996999999996</v>
      </c>
      <c r="B284" t="s">
        <v>8</v>
      </c>
      <c r="C284">
        <v>3.3253970000000002</v>
      </c>
    </row>
    <row r="285" spans="1:3" x14ac:dyDescent="0.45">
      <c r="A285">
        <v>36</v>
      </c>
      <c r="B285" t="s">
        <v>8</v>
      </c>
      <c r="C285">
        <v>3.253968</v>
      </c>
    </row>
    <row r="286" spans="1:3" x14ac:dyDescent="0.45">
      <c r="A286">
        <v>81</v>
      </c>
      <c r="B286" t="s">
        <v>8</v>
      </c>
      <c r="C286">
        <v>3.2321430000000002</v>
      </c>
    </row>
    <row r="287" spans="1:3" x14ac:dyDescent="0.45">
      <c r="A287">
        <v>23</v>
      </c>
      <c r="B287" t="s">
        <v>8</v>
      </c>
      <c r="C287">
        <v>3.3253970000000002</v>
      </c>
    </row>
    <row r="288" spans="1:3" x14ac:dyDescent="0.45">
      <c r="A288">
        <v>23</v>
      </c>
      <c r="B288" t="s">
        <v>8</v>
      </c>
      <c r="C288">
        <v>2.6190479999999998</v>
      </c>
    </row>
    <row r="289" spans="1:3" x14ac:dyDescent="0.45">
      <c r="A289">
        <v>20</v>
      </c>
      <c r="B289" t="s">
        <v>8</v>
      </c>
      <c r="C289">
        <v>3.4404759999999999</v>
      </c>
    </row>
    <row r="290" spans="1:3" x14ac:dyDescent="0.45">
      <c r="A290">
        <v>21</v>
      </c>
      <c r="B290" t="s">
        <v>8</v>
      </c>
      <c r="C290">
        <v>3.410714</v>
      </c>
    </row>
    <row r="291" spans="1:3" x14ac:dyDescent="0.45">
      <c r="A291">
        <v>4.5999999000000003</v>
      </c>
      <c r="B291" t="s">
        <v>8</v>
      </c>
      <c r="C291">
        <v>3.7876979999999998</v>
      </c>
    </row>
    <row r="292" spans="1:3" x14ac:dyDescent="0.45">
      <c r="A292">
        <v>1.41</v>
      </c>
      <c r="B292" t="s">
        <v>8</v>
      </c>
      <c r="C292">
        <v>2.253968</v>
      </c>
    </row>
    <row r="293" spans="1:3" x14ac:dyDescent="0.45">
      <c r="A293">
        <v>70</v>
      </c>
      <c r="B293" t="s">
        <v>8</v>
      </c>
      <c r="C293">
        <v>3.496032</v>
      </c>
    </row>
    <row r="294" spans="1:3" x14ac:dyDescent="0.45">
      <c r="A294">
        <v>32.389999000000003</v>
      </c>
      <c r="B294" t="s">
        <v>8</v>
      </c>
      <c r="C294">
        <v>3.1726190000000001</v>
      </c>
    </row>
    <row r="295" spans="1:3" x14ac:dyDescent="0.45">
      <c r="A295">
        <v>4</v>
      </c>
      <c r="B295" t="s">
        <v>8</v>
      </c>
      <c r="C295">
        <v>3.753968</v>
      </c>
    </row>
    <row r="296" spans="1:3" x14ac:dyDescent="0.45">
      <c r="A296">
        <v>16.700001</v>
      </c>
      <c r="B296" t="s">
        <v>8</v>
      </c>
      <c r="C296">
        <v>3.7876979999999998</v>
      </c>
    </row>
    <row r="297" spans="1:3" x14ac:dyDescent="0.45">
      <c r="A297">
        <v>180</v>
      </c>
      <c r="B297" t="s">
        <v>8</v>
      </c>
      <c r="C297">
        <v>3.1230159999999998</v>
      </c>
    </row>
    <row r="298" spans="1:3" x14ac:dyDescent="0.45">
      <c r="A298">
        <v>43.400002000000001</v>
      </c>
      <c r="B298" t="s">
        <v>8</v>
      </c>
      <c r="C298">
        <v>3.515873</v>
      </c>
    </row>
    <row r="299" spans="1:3" x14ac:dyDescent="0.45">
      <c r="A299">
        <v>29.6</v>
      </c>
      <c r="B299" t="s">
        <v>8</v>
      </c>
      <c r="C299">
        <v>3.2876989999999999</v>
      </c>
    </row>
    <row r="300" spans="1:3" x14ac:dyDescent="0.45">
      <c r="A300">
        <v>16.799999</v>
      </c>
      <c r="B300" t="s">
        <v>8</v>
      </c>
      <c r="C300">
        <v>2.5456349999999999</v>
      </c>
    </row>
    <row r="301" spans="1:3" x14ac:dyDescent="0.45">
      <c r="A301">
        <v>55</v>
      </c>
      <c r="B301" t="s">
        <v>8</v>
      </c>
      <c r="C301">
        <v>1.9027780000000001</v>
      </c>
    </row>
    <row r="302" spans="1:3" x14ac:dyDescent="0.45">
      <c r="A302">
        <v>19.799999</v>
      </c>
      <c r="B302" t="s">
        <v>8</v>
      </c>
      <c r="C302">
        <v>3.2123020000000002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84306-45FD-4FDE-8CF4-F553C9D1A11B}">
  <dimension ref="A1:W302"/>
  <sheetViews>
    <sheetView tabSelected="1" topLeftCell="H1" workbookViewId="0">
      <selection activeCell="Q11" sqref="Q11"/>
    </sheetView>
  </sheetViews>
  <sheetFormatPr defaultRowHeight="14.25" x14ac:dyDescent="0.45"/>
  <cols>
    <col min="9" max="9" width="9.265625" bestFit="1" customWidth="1"/>
    <col min="11" max="11" width="9.265625" bestFit="1" customWidth="1"/>
    <col min="13" max="13" width="10" bestFit="1" customWidth="1"/>
    <col min="15" max="15" width="9.265625" bestFit="1" customWidth="1"/>
  </cols>
  <sheetData>
    <row r="1" spans="1:23" x14ac:dyDescent="0.45">
      <c r="A1" t="s">
        <v>36</v>
      </c>
      <c r="B1" t="s">
        <v>40</v>
      </c>
      <c r="C1" t="s">
        <v>39</v>
      </c>
      <c r="I1" t="s">
        <v>33</v>
      </c>
      <c r="J1" t="s">
        <v>37</v>
      </c>
      <c r="K1" t="s">
        <v>34</v>
      </c>
      <c r="M1" t="s">
        <v>33</v>
      </c>
      <c r="N1" t="s">
        <v>38</v>
      </c>
      <c r="O1" t="s">
        <v>34</v>
      </c>
    </row>
    <row r="2" spans="1:23" x14ac:dyDescent="0.45">
      <c r="A2">
        <v>33</v>
      </c>
      <c r="B2" t="s">
        <v>8</v>
      </c>
      <c r="C2">
        <v>3.7281749999999998</v>
      </c>
      <c r="E2">
        <v>26.4</v>
      </c>
      <c r="F2" t="s">
        <v>9</v>
      </c>
      <c r="G2">
        <v>3.910714</v>
      </c>
      <c r="I2">
        <v>33</v>
      </c>
      <c r="J2" t="s">
        <v>8</v>
      </c>
      <c r="K2">
        <v>3.7281749999999998</v>
      </c>
      <c r="M2">
        <v>26.4</v>
      </c>
      <c r="N2" t="s">
        <v>9</v>
      </c>
      <c r="O2">
        <v>3.910714</v>
      </c>
      <c r="Q2" t="b">
        <f>A2=I2</f>
        <v>1</v>
      </c>
      <c r="R2" t="b">
        <f t="shared" ref="R2:S2" si="0">B2=J2</f>
        <v>1</v>
      </c>
      <c r="S2" t="b">
        <f t="shared" si="0"/>
        <v>1</v>
      </c>
      <c r="U2" t="b">
        <f>E2=M2</f>
        <v>1</v>
      </c>
      <c r="V2" t="b">
        <f t="shared" ref="V2:W2" si="1">F2=N2</f>
        <v>1</v>
      </c>
      <c r="W2" t="b">
        <f t="shared" si="1"/>
        <v>1</v>
      </c>
    </row>
    <row r="3" spans="1:23" x14ac:dyDescent="0.45">
      <c r="A3">
        <v>11.1</v>
      </c>
      <c r="B3" t="s">
        <v>8</v>
      </c>
      <c r="C3">
        <v>3.6646830000000001</v>
      </c>
      <c r="E3">
        <v>99.900002000000001</v>
      </c>
      <c r="F3" t="s">
        <v>9</v>
      </c>
      <c r="G3">
        <v>3.8432539999999999</v>
      </c>
      <c r="I3">
        <v>11.1</v>
      </c>
      <c r="J3" t="s">
        <v>8</v>
      </c>
      <c r="K3">
        <v>3.6646830000000001</v>
      </c>
      <c r="M3">
        <v>99.900002000000001</v>
      </c>
      <c r="N3" t="s">
        <v>9</v>
      </c>
      <c r="O3">
        <v>3.8432539999999999</v>
      </c>
      <c r="Q3" t="b">
        <f t="shared" ref="Q3:Q66" si="2">A3=I3</f>
        <v>1</v>
      </c>
      <c r="R3" t="b">
        <f t="shared" ref="R3:R66" si="3">B3=J3</f>
        <v>1</v>
      </c>
      <c r="S3" t="b">
        <f t="shared" ref="S3:S66" si="4">C3=K3</f>
        <v>1</v>
      </c>
      <c r="U3" t="b">
        <f t="shared" ref="U3:U66" si="5">E3=M3</f>
        <v>1</v>
      </c>
      <c r="V3" t="b">
        <f t="shared" ref="V3:V66" si="6">F3=N3</f>
        <v>1</v>
      </c>
      <c r="W3" t="b">
        <f t="shared" ref="W3:W66" si="7">G3=O3</f>
        <v>1</v>
      </c>
    </row>
    <row r="4" spans="1:23" x14ac:dyDescent="0.45">
      <c r="A4">
        <v>34.5</v>
      </c>
      <c r="B4" t="s">
        <v>8</v>
      </c>
      <c r="C4">
        <v>2.4523809999999999</v>
      </c>
      <c r="E4">
        <v>-8</v>
      </c>
      <c r="F4" t="s">
        <v>9</v>
      </c>
      <c r="G4">
        <v>2.9444439999999998</v>
      </c>
      <c r="I4">
        <v>34.5</v>
      </c>
      <c r="J4" t="s">
        <v>8</v>
      </c>
      <c r="K4">
        <v>2.4523809999999999</v>
      </c>
      <c r="M4">
        <v>-8</v>
      </c>
      <c r="N4" t="s">
        <v>9</v>
      </c>
      <c r="O4">
        <v>2.9444439999999998</v>
      </c>
      <c r="Q4" t="b">
        <f t="shared" si="2"/>
        <v>1</v>
      </c>
      <c r="R4" t="b">
        <f t="shared" si="3"/>
        <v>1</v>
      </c>
      <c r="S4" t="b">
        <f t="shared" si="4"/>
        <v>1</v>
      </c>
      <c r="U4" t="b">
        <f t="shared" si="5"/>
        <v>1</v>
      </c>
      <c r="V4" t="b">
        <f t="shared" si="6"/>
        <v>1</v>
      </c>
      <c r="W4" t="b">
        <f t="shared" si="7"/>
        <v>1</v>
      </c>
    </row>
    <row r="5" spans="1:23" x14ac:dyDescent="0.45">
      <c r="A5">
        <v>11</v>
      </c>
      <c r="B5" t="s">
        <v>8</v>
      </c>
      <c r="C5">
        <v>3.3769840000000002</v>
      </c>
      <c r="E5">
        <v>44</v>
      </c>
      <c r="F5" t="s">
        <v>9</v>
      </c>
      <c r="G5">
        <v>3.523809</v>
      </c>
      <c r="I5">
        <v>11</v>
      </c>
      <c r="J5" t="s">
        <v>8</v>
      </c>
      <c r="K5">
        <v>3.3769840000000002</v>
      </c>
      <c r="M5">
        <v>44</v>
      </c>
      <c r="N5" t="s">
        <v>9</v>
      </c>
      <c r="O5">
        <v>3.523809</v>
      </c>
      <c r="Q5" t="b">
        <f t="shared" si="2"/>
        <v>1</v>
      </c>
      <c r="R5" t="b">
        <f t="shared" si="3"/>
        <v>1</v>
      </c>
      <c r="S5" t="b">
        <f t="shared" si="4"/>
        <v>1</v>
      </c>
      <c r="U5" t="b">
        <f t="shared" si="5"/>
        <v>1</v>
      </c>
      <c r="V5" t="b">
        <f t="shared" si="6"/>
        <v>1</v>
      </c>
      <c r="W5" t="b">
        <f t="shared" si="7"/>
        <v>1</v>
      </c>
    </row>
    <row r="6" spans="1:23" x14ac:dyDescent="0.45">
      <c r="A6">
        <v>48</v>
      </c>
      <c r="B6" t="s">
        <v>8</v>
      </c>
      <c r="C6">
        <v>3.015873</v>
      </c>
      <c r="E6">
        <v>6.7</v>
      </c>
      <c r="F6" t="s">
        <v>9</v>
      </c>
      <c r="G6">
        <v>3.5337299999999998</v>
      </c>
      <c r="I6">
        <v>48</v>
      </c>
      <c r="J6" t="s">
        <v>8</v>
      </c>
      <c r="K6">
        <v>3.015873</v>
      </c>
      <c r="M6">
        <v>6.7</v>
      </c>
      <c r="N6" t="s">
        <v>9</v>
      </c>
      <c r="O6">
        <v>3.5337299999999998</v>
      </c>
      <c r="Q6" t="b">
        <f t="shared" si="2"/>
        <v>1</v>
      </c>
      <c r="R6" t="b">
        <f t="shared" si="3"/>
        <v>1</v>
      </c>
      <c r="S6" t="b">
        <f t="shared" si="4"/>
        <v>1</v>
      </c>
      <c r="U6" t="b">
        <f t="shared" si="5"/>
        <v>1</v>
      </c>
      <c r="V6" t="b">
        <f t="shared" si="6"/>
        <v>1</v>
      </c>
      <c r="W6" t="b">
        <f t="shared" si="7"/>
        <v>1</v>
      </c>
    </row>
    <row r="7" spans="1:23" x14ac:dyDescent="0.45">
      <c r="A7">
        <v>11.5</v>
      </c>
      <c r="B7" t="s">
        <v>8</v>
      </c>
      <c r="C7">
        <v>3.5079359999999999</v>
      </c>
      <c r="E7">
        <v>12</v>
      </c>
      <c r="F7" t="s">
        <v>9</v>
      </c>
      <c r="G7">
        <v>3.0753970000000002</v>
      </c>
      <c r="I7">
        <v>11.5</v>
      </c>
      <c r="J7" t="s">
        <v>8</v>
      </c>
      <c r="K7">
        <v>3.5079359999999999</v>
      </c>
      <c r="M7">
        <v>12</v>
      </c>
      <c r="N7" t="s">
        <v>9</v>
      </c>
      <c r="O7">
        <v>3.0753970000000002</v>
      </c>
      <c r="Q7" t="b">
        <f t="shared" si="2"/>
        <v>1</v>
      </c>
      <c r="R7" t="b">
        <f t="shared" si="3"/>
        <v>1</v>
      </c>
      <c r="S7" t="b">
        <f t="shared" si="4"/>
        <v>1</v>
      </c>
      <c r="U7" t="b">
        <f t="shared" si="5"/>
        <v>1</v>
      </c>
      <c r="V7" t="b">
        <f t="shared" si="6"/>
        <v>1</v>
      </c>
      <c r="W7" t="b">
        <f t="shared" si="7"/>
        <v>1</v>
      </c>
    </row>
    <row r="8" spans="1:23" x14ac:dyDescent="0.45">
      <c r="A8">
        <v>103</v>
      </c>
      <c r="B8" t="s">
        <v>8</v>
      </c>
      <c r="C8">
        <v>3.4027780000000001</v>
      </c>
      <c r="E8">
        <v>29</v>
      </c>
      <c r="F8" t="s">
        <v>9</v>
      </c>
      <c r="G8">
        <v>3.3849209999999998</v>
      </c>
      <c r="I8">
        <v>103</v>
      </c>
      <c r="J8" t="s">
        <v>8</v>
      </c>
      <c r="K8">
        <v>3.4027780000000001</v>
      </c>
      <c r="M8">
        <v>29</v>
      </c>
      <c r="N8" t="s">
        <v>9</v>
      </c>
      <c r="O8">
        <v>3.3849209999999998</v>
      </c>
      <c r="Q8" t="b">
        <f t="shared" si="2"/>
        <v>1</v>
      </c>
      <c r="R8" t="b">
        <f t="shared" si="3"/>
        <v>1</v>
      </c>
      <c r="S8" t="b">
        <f t="shared" si="4"/>
        <v>1</v>
      </c>
      <c r="U8" t="b">
        <f t="shared" si="5"/>
        <v>1</v>
      </c>
      <c r="V8" t="b">
        <f t="shared" si="6"/>
        <v>1</v>
      </c>
      <c r="W8" t="b">
        <f t="shared" si="7"/>
        <v>1</v>
      </c>
    </row>
    <row r="9" spans="1:23" x14ac:dyDescent="0.45">
      <c r="A9">
        <v>22</v>
      </c>
      <c r="B9" t="s">
        <v>8</v>
      </c>
      <c r="C9">
        <v>3.5496029999999998</v>
      </c>
      <c r="E9">
        <v>38</v>
      </c>
      <c r="F9" t="s">
        <v>9</v>
      </c>
      <c r="G9">
        <v>3.3134920000000001</v>
      </c>
      <c r="I9">
        <v>22</v>
      </c>
      <c r="J9" t="s">
        <v>8</v>
      </c>
      <c r="K9">
        <v>3.5496029999999998</v>
      </c>
      <c r="M9">
        <v>38</v>
      </c>
      <c r="N9" t="s">
        <v>9</v>
      </c>
      <c r="O9">
        <v>3.3134920000000001</v>
      </c>
      <c r="Q9" t="b">
        <f t="shared" si="2"/>
        <v>1</v>
      </c>
      <c r="R9" t="b">
        <f t="shared" si="3"/>
        <v>1</v>
      </c>
      <c r="S9" t="b">
        <f t="shared" si="4"/>
        <v>1</v>
      </c>
      <c r="U9" t="b">
        <f t="shared" si="5"/>
        <v>1</v>
      </c>
      <c r="V9" t="b">
        <f t="shared" si="6"/>
        <v>1</v>
      </c>
      <c r="W9" t="b">
        <f t="shared" si="7"/>
        <v>1</v>
      </c>
    </row>
    <row r="10" spans="1:23" x14ac:dyDescent="0.45">
      <c r="A10">
        <v>17</v>
      </c>
      <c r="B10" t="s">
        <v>8</v>
      </c>
      <c r="C10">
        <v>3.6726190000000001</v>
      </c>
      <c r="E10">
        <v>22</v>
      </c>
      <c r="F10" t="s">
        <v>9</v>
      </c>
      <c r="G10">
        <v>3.7876989999999999</v>
      </c>
      <c r="I10">
        <v>17</v>
      </c>
      <c r="J10" t="s">
        <v>8</v>
      </c>
      <c r="K10">
        <v>3.6726190000000001</v>
      </c>
      <c r="M10">
        <v>22</v>
      </c>
      <c r="N10" t="s">
        <v>9</v>
      </c>
      <c r="O10">
        <v>3.7876989999999999</v>
      </c>
      <c r="Q10" t="b">
        <f t="shared" si="2"/>
        <v>1</v>
      </c>
      <c r="R10" t="b">
        <f t="shared" si="3"/>
        <v>1</v>
      </c>
      <c r="S10" t="b">
        <f t="shared" si="4"/>
        <v>1</v>
      </c>
      <c r="U10" t="b">
        <f t="shared" si="5"/>
        <v>1</v>
      </c>
      <c r="V10" t="b">
        <f t="shared" si="6"/>
        <v>1</v>
      </c>
      <c r="W10" t="b">
        <f t="shared" si="7"/>
        <v>1</v>
      </c>
    </row>
    <row r="11" spans="1:23" x14ac:dyDescent="0.45">
      <c r="A11">
        <v>35</v>
      </c>
      <c r="B11" t="s">
        <v>8</v>
      </c>
      <c r="C11">
        <v>3.7023809999999999</v>
      </c>
      <c r="E11">
        <v>37.700001</v>
      </c>
      <c r="F11" t="s">
        <v>9</v>
      </c>
      <c r="G11">
        <v>3.398809</v>
      </c>
      <c r="I11">
        <v>35</v>
      </c>
      <c r="J11" t="s">
        <v>8</v>
      </c>
      <c r="K11">
        <v>3.7023809999999999</v>
      </c>
      <c r="M11">
        <v>37.700001</v>
      </c>
      <c r="N11" t="s">
        <v>9</v>
      </c>
      <c r="O11">
        <v>3.398809</v>
      </c>
      <c r="Q11" t="b">
        <f t="shared" si="2"/>
        <v>1</v>
      </c>
      <c r="R11" t="b">
        <f t="shared" si="3"/>
        <v>1</v>
      </c>
      <c r="S11" t="b">
        <f t="shared" si="4"/>
        <v>1</v>
      </c>
      <c r="U11" t="b">
        <f t="shared" si="5"/>
        <v>1</v>
      </c>
      <c r="V11" t="b">
        <f t="shared" si="6"/>
        <v>1</v>
      </c>
      <c r="W11" t="b">
        <f t="shared" si="7"/>
        <v>1</v>
      </c>
    </row>
    <row r="12" spans="1:23" x14ac:dyDescent="0.45">
      <c r="A12">
        <v>21</v>
      </c>
      <c r="B12" t="s">
        <v>8</v>
      </c>
      <c r="C12">
        <v>3.8285710000000002</v>
      </c>
      <c r="E12">
        <v>38.9</v>
      </c>
      <c r="F12" t="s">
        <v>9</v>
      </c>
      <c r="G12">
        <v>3.7837299999999998</v>
      </c>
      <c r="I12">
        <v>21</v>
      </c>
      <c r="J12" t="s">
        <v>8</v>
      </c>
      <c r="K12">
        <v>3.8285710000000002</v>
      </c>
      <c r="M12">
        <v>38.9</v>
      </c>
      <c r="N12" t="s">
        <v>9</v>
      </c>
      <c r="O12">
        <v>3.7837299999999998</v>
      </c>
      <c r="Q12" t="b">
        <f t="shared" si="2"/>
        <v>1</v>
      </c>
      <c r="R12" t="b">
        <f t="shared" si="3"/>
        <v>1</v>
      </c>
      <c r="S12" t="b">
        <f t="shared" si="4"/>
        <v>1</v>
      </c>
      <c r="U12" t="b">
        <f t="shared" si="5"/>
        <v>1</v>
      </c>
      <c r="V12" t="b">
        <f t="shared" si="6"/>
        <v>1</v>
      </c>
      <c r="W12" t="b">
        <f t="shared" si="7"/>
        <v>1</v>
      </c>
    </row>
    <row r="13" spans="1:23" x14ac:dyDescent="0.45">
      <c r="A13">
        <v>46</v>
      </c>
      <c r="B13" t="s">
        <v>8</v>
      </c>
      <c r="C13">
        <v>3.8285710000000002</v>
      </c>
      <c r="E13">
        <v>10.4</v>
      </c>
      <c r="F13" t="s">
        <v>9</v>
      </c>
      <c r="G13">
        <v>3.2361110000000002</v>
      </c>
      <c r="I13">
        <v>46</v>
      </c>
      <c r="J13" t="s">
        <v>8</v>
      </c>
      <c r="K13">
        <v>3.8285710000000002</v>
      </c>
      <c r="M13">
        <v>10.4</v>
      </c>
      <c r="N13" t="s">
        <v>9</v>
      </c>
      <c r="O13">
        <v>3.2361110000000002</v>
      </c>
      <c r="Q13" t="b">
        <f t="shared" si="2"/>
        <v>1</v>
      </c>
      <c r="R13" t="b">
        <f t="shared" si="3"/>
        <v>1</v>
      </c>
      <c r="S13" t="b">
        <f t="shared" si="4"/>
        <v>1</v>
      </c>
      <c r="U13" t="b">
        <f t="shared" si="5"/>
        <v>1</v>
      </c>
      <c r="V13" t="b">
        <f t="shared" si="6"/>
        <v>1</v>
      </c>
      <c r="W13" t="b">
        <f t="shared" si="7"/>
        <v>1</v>
      </c>
    </row>
    <row r="14" spans="1:23" x14ac:dyDescent="0.45">
      <c r="A14">
        <v>33</v>
      </c>
      <c r="B14" t="s">
        <v>8</v>
      </c>
      <c r="C14">
        <v>3.3134920000000001</v>
      </c>
      <c r="E14">
        <v>35.4</v>
      </c>
      <c r="F14" t="s">
        <v>9</v>
      </c>
      <c r="G14">
        <v>3.2043650000000001</v>
      </c>
      <c r="I14">
        <v>33</v>
      </c>
      <c r="J14" t="s">
        <v>8</v>
      </c>
      <c r="K14">
        <v>3.3134920000000001</v>
      </c>
      <c r="M14">
        <v>35.4</v>
      </c>
      <c r="N14" t="s">
        <v>9</v>
      </c>
      <c r="O14">
        <v>3.2043650000000001</v>
      </c>
      <c r="Q14" t="b">
        <f t="shared" si="2"/>
        <v>1</v>
      </c>
      <c r="R14" t="b">
        <f t="shared" si="3"/>
        <v>1</v>
      </c>
      <c r="S14" t="b">
        <f t="shared" si="4"/>
        <v>1</v>
      </c>
      <c r="U14" t="b">
        <f t="shared" si="5"/>
        <v>1</v>
      </c>
      <c r="V14" t="b">
        <f t="shared" si="6"/>
        <v>1</v>
      </c>
      <c r="W14" t="b">
        <f t="shared" si="7"/>
        <v>1</v>
      </c>
    </row>
    <row r="15" spans="1:23" x14ac:dyDescent="0.45">
      <c r="A15">
        <v>30</v>
      </c>
      <c r="B15" t="s">
        <v>8</v>
      </c>
      <c r="C15">
        <v>3.3134920000000001</v>
      </c>
      <c r="E15">
        <v>31</v>
      </c>
      <c r="F15" t="s">
        <v>9</v>
      </c>
      <c r="G15">
        <v>3.75</v>
      </c>
      <c r="I15">
        <v>30</v>
      </c>
      <c r="J15" t="s">
        <v>8</v>
      </c>
      <c r="K15">
        <v>3.3134920000000001</v>
      </c>
      <c r="M15">
        <v>31</v>
      </c>
      <c r="N15" t="s">
        <v>9</v>
      </c>
      <c r="O15">
        <v>3.75</v>
      </c>
      <c r="Q15" t="b">
        <f t="shared" si="2"/>
        <v>1</v>
      </c>
      <c r="R15" t="b">
        <f t="shared" si="3"/>
        <v>1</v>
      </c>
      <c r="S15" t="b">
        <f t="shared" si="4"/>
        <v>1</v>
      </c>
      <c r="U15" t="b">
        <f t="shared" si="5"/>
        <v>1</v>
      </c>
      <c r="V15" t="b">
        <f t="shared" si="6"/>
        <v>1</v>
      </c>
      <c r="W15" t="b">
        <f t="shared" si="7"/>
        <v>1</v>
      </c>
    </row>
    <row r="16" spans="1:23" x14ac:dyDescent="0.45">
      <c r="A16">
        <v>64</v>
      </c>
      <c r="B16" t="s">
        <v>8</v>
      </c>
      <c r="C16">
        <v>3.5973679999999999</v>
      </c>
      <c r="E16">
        <v>36</v>
      </c>
      <c r="F16" t="s">
        <v>9</v>
      </c>
      <c r="G16">
        <v>3.75</v>
      </c>
      <c r="I16">
        <v>64</v>
      </c>
      <c r="J16" t="s">
        <v>8</v>
      </c>
      <c r="K16">
        <v>3.5973679999999999</v>
      </c>
      <c r="M16">
        <v>36</v>
      </c>
      <c r="N16" t="s">
        <v>9</v>
      </c>
      <c r="O16">
        <v>3.75</v>
      </c>
      <c r="Q16" t="b">
        <f t="shared" si="2"/>
        <v>1</v>
      </c>
      <c r="R16" t="b">
        <f t="shared" si="3"/>
        <v>1</v>
      </c>
      <c r="S16" t="b">
        <f t="shared" si="4"/>
        <v>1</v>
      </c>
      <c r="U16" t="b">
        <f t="shared" si="5"/>
        <v>1</v>
      </c>
      <c r="V16" t="b">
        <f t="shared" si="6"/>
        <v>1</v>
      </c>
      <c r="W16" t="b">
        <f t="shared" si="7"/>
        <v>1</v>
      </c>
    </row>
    <row r="17" spans="1:23" x14ac:dyDescent="0.45">
      <c r="A17">
        <v>35</v>
      </c>
      <c r="B17" t="s">
        <v>8</v>
      </c>
      <c r="C17">
        <v>3.1349209999999998</v>
      </c>
      <c r="E17">
        <v>32</v>
      </c>
      <c r="F17" t="s">
        <v>9</v>
      </c>
      <c r="G17">
        <v>3.7242060000000001</v>
      </c>
      <c r="I17">
        <v>35</v>
      </c>
      <c r="J17" t="s">
        <v>8</v>
      </c>
      <c r="K17">
        <v>3.1349209999999998</v>
      </c>
      <c r="M17">
        <v>32</v>
      </c>
      <c r="N17" t="s">
        <v>9</v>
      </c>
      <c r="O17">
        <v>3.7242060000000001</v>
      </c>
      <c r="Q17" t="b">
        <f t="shared" si="2"/>
        <v>1</v>
      </c>
      <c r="R17" t="b">
        <f t="shared" si="3"/>
        <v>1</v>
      </c>
      <c r="S17" t="b">
        <f t="shared" si="4"/>
        <v>1</v>
      </c>
      <c r="U17" t="b">
        <f t="shared" si="5"/>
        <v>1</v>
      </c>
      <c r="V17" t="b">
        <f t="shared" si="6"/>
        <v>1</v>
      </c>
      <c r="W17" t="b">
        <f t="shared" si="7"/>
        <v>1</v>
      </c>
    </row>
    <row r="18" spans="1:23" x14ac:dyDescent="0.45">
      <c r="A18">
        <v>143</v>
      </c>
      <c r="B18" t="s">
        <v>8</v>
      </c>
      <c r="C18">
        <v>3.7242060000000001</v>
      </c>
      <c r="E18">
        <v>28</v>
      </c>
      <c r="F18" t="s">
        <v>9</v>
      </c>
      <c r="G18">
        <v>2.944445</v>
      </c>
      <c r="I18">
        <v>143</v>
      </c>
      <c r="J18" t="s">
        <v>8</v>
      </c>
      <c r="K18">
        <v>3.7242060000000001</v>
      </c>
      <c r="M18">
        <v>28</v>
      </c>
      <c r="N18" t="s">
        <v>9</v>
      </c>
      <c r="O18">
        <v>2.944445</v>
      </c>
      <c r="Q18" t="b">
        <f t="shared" si="2"/>
        <v>1</v>
      </c>
      <c r="R18" t="b">
        <f t="shared" si="3"/>
        <v>1</v>
      </c>
      <c r="S18" t="b">
        <f t="shared" si="4"/>
        <v>1</v>
      </c>
      <c r="U18" t="b">
        <f t="shared" si="5"/>
        <v>1</v>
      </c>
      <c r="V18" t="b">
        <f t="shared" si="6"/>
        <v>1</v>
      </c>
      <c r="W18" t="b">
        <f t="shared" si="7"/>
        <v>1</v>
      </c>
    </row>
    <row r="19" spans="1:23" x14ac:dyDescent="0.45">
      <c r="A19">
        <v>43</v>
      </c>
      <c r="B19" t="s">
        <v>8</v>
      </c>
      <c r="C19">
        <v>3.8214290000000002</v>
      </c>
      <c r="E19">
        <v>10</v>
      </c>
      <c r="F19" t="s">
        <v>9</v>
      </c>
      <c r="G19">
        <v>3.4186510000000001</v>
      </c>
      <c r="I19">
        <v>43</v>
      </c>
      <c r="J19" t="s">
        <v>8</v>
      </c>
      <c r="K19">
        <v>3.8214290000000002</v>
      </c>
      <c r="M19">
        <v>10</v>
      </c>
      <c r="N19" t="s">
        <v>9</v>
      </c>
      <c r="O19">
        <v>3.4186510000000001</v>
      </c>
      <c r="Q19" t="b">
        <f t="shared" si="2"/>
        <v>1</v>
      </c>
      <c r="R19" t="b">
        <f t="shared" si="3"/>
        <v>1</v>
      </c>
      <c r="S19" t="b">
        <f t="shared" si="4"/>
        <v>1</v>
      </c>
      <c r="U19" t="b">
        <f t="shared" si="5"/>
        <v>1</v>
      </c>
      <c r="V19" t="b">
        <f t="shared" si="6"/>
        <v>1</v>
      </c>
      <c r="W19" t="b">
        <f t="shared" si="7"/>
        <v>1</v>
      </c>
    </row>
    <row r="20" spans="1:23" x14ac:dyDescent="0.45">
      <c r="A20">
        <v>23</v>
      </c>
      <c r="B20" t="s">
        <v>8</v>
      </c>
      <c r="C20">
        <v>3.1349209999999998</v>
      </c>
      <c r="E20">
        <v>21</v>
      </c>
      <c r="F20" t="s">
        <v>9</v>
      </c>
      <c r="G20">
        <v>3.790476</v>
      </c>
      <c r="I20">
        <v>23</v>
      </c>
      <c r="J20" t="s">
        <v>8</v>
      </c>
      <c r="K20">
        <v>3.1349209999999998</v>
      </c>
      <c r="M20">
        <v>21</v>
      </c>
      <c r="N20" t="s">
        <v>9</v>
      </c>
      <c r="O20">
        <v>3.790476</v>
      </c>
      <c r="Q20" t="b">
        <f t="shared" si="2"/>
        <v>1</v>
      </c>
      <c r="R20" t="b">
        <f t="shared" si="3"/>
        <v>1</v>
      </c>
      <c r="S20" t="b">
        <f t="shared" si="4"/>
        <v>1</v>
      </c>
      <c r="U20" t="b">
        <f t="shared" si="5"/>
        <v>1</v>
      </c>
      <c r="V20" t="b">
        <f t="shared" si="6"/>
        <v>1</v>
      </c>
      <c r="W20" t="b">
        <f t="shared" si="7"/>
        <v>1</v>
      </c>
    </row>
    <row r="21" spans="1:23" x14ac:dyDescent="0.45">
      <c r="A21">
        <v>100</v>
      </c>
      <c r="B21" t="s">
        <v>8</v>
      </c>
      <c r="C21">
        <v>3.6944439999999998</v>
      </c>
      <c r="E21">
        <v>10</v>
      </c>
      <c r="F21" t="s">
        <v>9</v>
      </c>
      <c r="G21">
        <v>3.4940479999999998</v>
      </c>
      <c r="I21">
        <v>100</v>
      </c>
      <c r="J21" t="s">
        <v>8</v>
      </c>
      <c r="K21">
        <v>3.6944439999999998</v>
      </c>
      <c r="M21">
        <v>10</v>
      </c>
      <c r="N21" t="s">
        <v>9</v>
      </c>
      <c r="O21">
        <v>3.4940479999999998</v>
      </c>
      <c r="Q21" t="b">
        <f t="shared" si="2"/>
        <v>1</v>
      </c>
      <c r="R21" t="b">
        <f t="shared" si="3"/>
        <v>1</v>
      </c>
      <c r="S21" t="b">
        <f t="shared" si="4"/>
        <v>1</v>
      </c>
      <c r="U21" t="b">
        <f t="shared" si="5"/>
        <v>1</v>
      </c>
      <c r="V21" t="b">
        <f t="shared" si="6"/>
        <v>1</v>
      </c>
      <c r="W21" t="b">
        <f t="shared" si="7"/>
        <v>1</v>
      </c>
    </row>
    <row r="22" spans="1:23" x14ac:dyDescent="0.45">
      <c r="A22">
        <v>19</v>
      </c>
      <c r="B22" t="s">
        <v>8</v>
      </c>
      <c r="C22">
        <v>3.6428569999999998</v>
      </c>
      <c r="E22">
        <v>28</v>
      </c>
      <c r="F22" t="s">
        <v>9</v>
      </c>
      <c r="G22">
        <v>3.7242060000000001</v>
      </c>
      <c r="I22">
        <v>19</v>
      </c>
      <c r="J22" t="s">
        <v>8</v>
      </c>
      <c r="K22">
        <v>3.6428569999999998</v>
      </c>
      <c r="M22">
        <v>28</v>
      </c>
      <c r="N22" t="s">
        <v>9</v>
      </c>
      <c r="O22">
        <v>3.7242060000000001</v>
      </c>
      <c r="Q22" t="b">
        <f t="shared" si="2"/>
        <v>1</v>
      </c>
      <c r="R22" t="b">
        <f t="shared" si="3"/>
        <v>1</v>
      </c>
      <c r="S22" t="b">
        <f t="shared" si="4"/>
        <v>1</v>
      </c>
      <c r="U22" t="b">
        <f t="shared" si="5"/>
        <v>1</v>
      </c>
      <c r="V22" t="b">
        <f t="shared" si="6"/>
        <v>1</v>
      </c>
      <c r="W22" t="b">
        <f t="shared" si="7"/>
        <v>1</v>
      </c>
    </row>
    <row r="23" spans="1:23" x14ac:dyDescent="0.45">
      <c r="A23">
        <v>16</v>
      </c>
      <c r="B23" t="s">
        <v>8</v>
      </c>
      <c r="C23">
        <v>3.5873010000000001</v>
      </c>
      <c r="E23">
        <v>14</v>
      </c>
      <c r="F23" t="s">
        <v>9</v>
      </c>
      <c r="G23">
        <v>3.7321430000000002</v>
      </c>
      <c r="I23">
        <v>16</v>
      </c>
      <c r="J23" t="s">
        <v>8</v>
      </c>
      <c r="K23">
        <v>3.5873010000000001</v>
      </c>
      <c r="M23">
        <v>14</v>
      </c>
      <c r="N23" t="s">
        <v>9</v>
      </c>
      <c r="O23">
        <v>3.7321430000000002</v>
      </c>
      <c r="Q23" t="b">
        <f t="shared" si="2"/>
        <v>1</v>
      </c>
      <c r="R23" t="b">
        <f t="shared" si="3"/>
        <v>1</v>
      </c>
      <c r="S23" t="b">
        <f t="shared" si="4"/>
        <v>1</v>
      </c>
      <c r="U23" t="b">
        <f t="shared" si="5"/>
        <v>1</v>
      </c>
      <c r="V23" t="b">
        <f t="shared" si="6"/>
        <v>1</v>
      </c>
      <c r="W23" t="b">
        <f t="shared" si="7"/>
        <v>1</v>
      </c>
    </row>
    <row r="24" spans="1:23" x14ac:dyDescent="0.45">
      <c r="A24">
        <v>13.1</v>
      </c>
      <c r="B24" t="s">
        <v>8</v>
      </c>
      <c r="C24">
        <v>3.285714</v>
      </c>
      <c r="E24">
        <v>12.1</v>
      </c>
      <c r="F24" t="s">
        <v>9</v>
      </c>
      <c r="G24">
        <v>3.7083330000000001</v>
      </c>
      <c r="I24">
        <v>13.1</v>
      </c>
      <c r="J24" t="s">
        <v>8</v>
      </c>
      <c r="K24">
        <v>3.285714</v>
      </c>
      <c r="M24">
        <v>12.1</v>
      </c>
      <c r="N24" t="s">
        <v>9</v>
      </c>
      <c r="O24">
        <v>3.7083330000000001</v>
      </c>
      <c r="Q24" t="b">
        <f t="shared" si="2"/>
        <v>1</v>
      </c>
      <c r="R24" t="b">
        <f t="shared" si="3"/>
        <v>1</v>
      </c>
      <c r="S24" t="b">
        <f t="shared" si="4"/>
        <v>1</v>
      </c>
      <c r="U24" t="b">
        <f t="shared" si="5"/>
        <v>1</v>
      </c>
      <c r="V24" t="b">
        <f t="shared" si="6"/>
        <v>1</v>
      </c>
      <c r="W24" t="b">
        <f t="shared" si="7"/>
        <v>1</v>
      </c>
    </row>
    <row r="25" spans="1:23" x14ac:dyDescent="0.45">
      <c r="A25">
        <v>32</v>
      </c>
      <c r="B25" t="s">
        <v>8</v>
      </c>
      <c r="C25">
        <v>3.8214290000000002</v>
      </c>
      <c r="E25">
        <v>29</v>
      </c>
      <c r="F25" t="s">
        <v>9</v>
      </c>
      <c r="G25">
        <v>2.7579370000000001</v>
      </c>
      <c r="I25">
        <v>32</v>
      </c>
      <c r="J25" t="s">
        <v>8</v>
      </c>
      <c r="K25">
        <v>3.8214290000000002</v>
      </c>
      <c r="M25">
        <v>29</v>
      </c>
      <c r="N25" t="s">
        <v>9</v>
      </c>
      <c r="O25">
        <v>2.7579370000000001</v>
      </c>
      <c r="Q25" t="b">
        <f t="shared" si="2"/>
        <v>1</v>
      </c>
      <c r="R25" t="b">
        <f t="shared" si="3"/>
        <v>1</v>
      </c>
      <c r="S25" t="b">
        <f t="shared" si="4"/>
        <v>1</v>
      </c>
      <c r="U25" t="b">
        <f t="shared" si="5"/>
        <v>1</v>
      </c>
      <c r="V25" t="b">
        <f t="shared" si="6"/>
        <v>1</v>
      </c>
      <c r="W25" t="b">
        <f t="shared" si="7"/>
        <v>1</v>
      </c>
    </row>
    <row r="26" spans="1:23" x14ac:dyDescent="0.45">
      <c r="A26">
        <v>26</v>
      </c>
      <c r="B26" t="s">
        <v>8</v>
      </c>
      <c r="C26">
        <v>3.0634920000000001</v>
      </c>
      <c r="E26">
        <v>26</v>
      </c>
      <c r="F26" t="s">
        <v>9</v>
      </c>
      <c r="G26">
        <v>3.6904759999999999</v>
      </c>
      <c r="I26">
        <v>26</v>
      </c>
      <c r="J26" t="s">
        <v>8</v>
      </c>
      <c r="K26">
        <v>3.0634920000000001</v>
      </c>
      <c r="M26">
        <v>26</v>
      </c>
      <c r="N26" t="s">
        <v>9</v>
      </c>
      <c r="O26">
        <v>3.6904759999999999</v>
      </c>
      <c r="Q26" t="b">
        <f t="shared" si="2"/>
        <v>1</v>
      </c>
      <c r="R26" t="b">
        <f t="shared" si="3"/>
        <v>1</v>
      </c>
      <c r="S26" t="b">
        <f t="shared" si="4"/>
        <v>1</v>
      </c>
      <c r="U26" t="b">
        <f t="shared" si="5"/>
        <v>1</v>
      </c>
      <c r="V26" t="b">
        <f t="shared" si="6"/>
        <v>1</v>
      </c>
      <c r="W26" t="b">
        <f t="shared" si="7"/>
        <v>1</v>
      </c>
    </row>
    <row r="27" spans="1:23" x14ac:dyDescent="0.45">
      <c r="A27">
        <v>57</v>
      </c>
      <c r="B27" t="s">
        <v>8</v>
      </c>
      <c r="C27">
        <v>3.8214290000000002</v>
      </c>
      <c r="E27">
        <v>18.399999999999999</v>
      </c>
      <c r="F27" t="s">
        <v>9</v>
      </c>
      <c r="G27">
        <v>3.1547619999999998</v>
      </c>
      <c r="I27">
        <v>57</v>
      </c>
      <c r="J27" t="s">
        <v>8</v>
      </c>
      <c r="K27">
        <v>3.8214290000000002</v>
      </c>
      <c r="M27">
        <v>18.399999999999999</v>
      </c>
      <c r="N27" t="s">
        <v>9</v>
      </c>
      <c r="O27">
        <v>3.1547619999999998</v>
      </c>
      <c r="Q27" t="b">
        <f t="shared" si="2"/>
        <v>1</v>
      </c>
      <c r="R27" t="b">
        <f t="shared" si="3"/>
        <v>1</v>
      </c>
      <c r="S27" t="b">
        <f t="shared" si="4"/>
        <v>1</v>
      </c>
      <c r="U27" t="b">
        <f t="shared" si="5"/>
        <v>1</v>
      </c>
      <c r="V27" t="b">
        <f t="shared" si="6"/>
        <v>1</v>
      </c>
      <c r="W27" t="b">
        <f t="shared" si="7"/>
        <v>1</v>
      </c>
    </row>
    <row r="28" spans="1:23" x14ac:dyDescent="0.45">
      <c r="A28">
        <v>42</v>
      </c>
      <c r="B28" t="s">
        <v>8</v>
      </c>
      <c r="C28">
        <v>2.2519840000000002</v>
      </c>
      <c r="E28">
        <v>18</v>
      </c>
      <c r="F28" t="s">
        <v>9</v>
      </c>
      <c r="G28">
        <v>3.609127</v>
      </c>
      <c r="I28">
        <v>42</v>
      </c>
      <c r="J28" t="s">
        <v>8</v>
      </c>
      <c r="K28">
        <v>2.2519840000000002</v>
      </c>
      <c r="M28">
        <v>18</v>
      </c>
      <c r="N28" t="s">
        <v>9</v>
      </c>
      <c r="O28">
        <v>3.609127</v>
      </c>
      <c r="Q28" t="b">
        <f t="shared" si="2"/>
        <v>1</v>
      </c>
      <c r="R28" t="b">
        <f t="shared" si="3"/>
        <v>1</v>
      </c>
      <c r="S28" t="b">
        <f t="shared" si="4"/>
        <v>1</v>
      </c>
      <c r="U28" t="b">
        <f t="shared" si="5"/>
        <v>1</v>
      </c>
      <c r="V28" t="b">
        <f t="shared" si="6"/>
        <v>1</v>
      </c>
      <c r="W28" t="b">
        <f t="shared" si="7"/>
        <v>1</v>
      </c>
    </row>
    <row r="29" spans="1:23" x14ac:dyDescent="0.45">
      <c r="A29">
        <v>13.1</v>
      </c>
      <c r="B29" t="s">
        <v>8</v>
      </c>
      <c r="C29">
        <v>3.7876989999999999</v>
      </c>
      <c r="E29">
        <v>19</v>
      </c>
      <c r="F29" t="s">
        <v>9</v>
      </c>
      <c r="G29">
        <v>3.4444439999999998</v>
      </c>
      <c r="I29">
        <v>13.1</v>
      </c>
      <c r="J29" t="s">
        <v>8</v>
      </c>
      <c r="K29">
        <v>3.7876989999999999</v>
      </c>
      <c r="M29">
        <v>19</v>
      </c>
      <c r="N29" t="s">
        <v>9</v>
      </c>
      <c r="O29">
        <v>3.4444439999999998</v>
      </c>
      <c r="Q29" t="b">
        <f t="shared" si="2"/>
        <v>1</v>
      </c>
      <c r="R29" t="b">
        <f t="shared" si="3"/>
        <v>1</v>
      </c>
      <c r="S29" t="b">
        <f t="shared" si="4"/>
        <v>1</v>
      </c>
      <c r="U29" t="b">
        <f t="shared" si="5"/>
        <v>1</v>
      </c>
      <c r="V29" t="b">
        <f t="shared" si="6"/>
        <v>1</v>
      </c>
      <c r="W29" t="b">
        <f t="shared" si="7"/>
        <v>1</v>
      </c>
    </row>
    <row r="30" spans="1:23" x14ac:dyDescent="0.45">
      <c r="A30">
        <v>14</v>
      </c>
      <c r="B30" t="s">
        <v>8</v>
      </c>
      <c r="C30">
        <v>2.7579370000000001</v>
      </c>
      <c r="E30">
        <v>7.3000002000000004</v>
      </c>
      <c r="F30" t="s">
        <v>9</v>
      </c>
      <c r="G30">
        <v>2.5456349999999999</v>
      </c>
      <c r="I30">
        <v>14</v>
      </c>
      <c r="J30" t="s">
        <v>8</v>
      </c>
      <c r="K30">
        <v>2.7579370000000001</v>
      </c>
      <c r="M30">
        <v>7.3000002000000004</v>
      </c>
      <c r="N30" t="s">
        <v>9</v>
      </c>
      <c r="O30">
        <v>2.5456349999999999</v>
      </c>
      <c r="Q30" t="b">
        <f t="shared" si="2"/>
        <v>1</v>
      </c>
      <c r="R30" t="b">
        <f t="shared" si="3"/>
        <v>1</v>
      </c>
      <c r="S30" t="b">
        <f t="shared" si="4"/>
        <v>1</v>
      </c>
      <c r="U30" t="b">
        <f t="shared" si="5"/>
        <v>1</v>
      </c>
      <c r="V30" t="b">
        <f t="shared" si="6"/>
        <v>1</v>
      </c>
      <c r="W30" t="b">
        <f t="shared" si="7"/>
        <v>1</v>
      </c>
    </row>
    <row r="31" spans="1:23" x14ac:dyDescent="0.45">
      <c r="A31">
        <v>28.7</v>
      </c>
      <c r="B31" t="s">
        <v>8</v>
      </c>
      <c r="C31">
        <v>3.523809</v>
      </c>
      <c r="E31">
        <v>19</v>
      </c>
      <c r="F31" t="s">
        <v>9</v>
      </c>
      <c r="G31">
        <v>3.4623010000000001</v>
      </c>
      <c r="I31">
        <v>28.7</v>
      </c>
      <c r="J31" t="s">
        <v>8</v>
      </c>
      <c r="K31">
        <v>3.523809</v>
      </c>
      <c r="M31">
        <v>19</v>
      </c>
      <c r="N31" t="s">
        <v>9</v>
      </c>
      <c r="O31">
        <v>3.4623010000000001</v>
      </c>
      <c r="Q31" t="b">
        <f t="shared" si="2"/>
        <v>1</v>
      </c>
      <c r="R31" t="b">
        <f t="shared" si="3"/>
        <v>1</v>
      </c>
      <c r="S31" t="b">
        <f t="shared" si="4"/>
        <v>1</v>
      </c>
      <c r="U31" t="b">
        <f t="shared" si="5"/>
        <v>1</v>
      </c>
      <c r="V31" t="b">
        <f t="shared" si="6"/>
        <v>1</v>
      </c>
      <c r="W31" t="b">
        <f t="shared" si="7"/>
        <v>1</v>
      </c>
    </row>
    <row r="32" spans="1:23" x14ac:dyDescent="0.45">
      <c r="A32">
        <v>18</v>
      </c>
      <c r="B32" t="s">
        <v>8</v>
      </c>
      <c r="C32">
        <v>4.2400789999999997</v>
      </c>
      <c r="E32">
        <v>29.75</v>
      </c>
      <c r="F32" t="s">
        <v>9</v>
      </c>
      <c r="G32">
        <v>3.0079359999999999</v>
      </c>
      <c r="I32">
        <v>18</v>
      </c>
      <c r="J32" t="s">
        <v>8</v>
      </c>
      <c r="K32">
        <v>4.2400789999999997</v>
      </c>
      <c r="M32">
        <v>29.75</v>
      </c>
      <c r="N32" t="s">
        <v>9</v>
      </c>
      <c r="O32">
        <v>3.0079359999999999</v>
      </c>
      <c r="Q32" t="b">
        <f t="shared" si="2"/>
        <v>1</v>
      </c>
      <c r="R32" t="b">
        <f t="shared" si="3"/>
        <v>1</v>
      </c>
      <c r="S32" t="b">
        <f t="shared" si="4"/>
        <v>1</v>
      </c>
      <c r="U32" t="b">
        <f t="shared" si="5"/>
        <v>1</v>
      </c>
      <c r="V32" t="b">
        <f t="shared" si="6"/>
        <v>1</v>
      </c>
      <c r="W32" t="b">
        <f t="shared" si="7"/>
        <v>1</v>
      </c>
    </row>
    <row r="33" spans="1:23" x14ac:dyDescent="0.45">
      <c r="A33">
        <v>21</v>
      </c>
      <c r="B33" t="s">
        <v>8</v>
      </c>
      <c r="C33">
        <v>3.6523810000000001</v>
      </c>
      <c r="E33">
        <v>12.2</v>
      </c>
      <c r="F33" t="s">
        <v>9</v>
      </c>
      <c r="G33">
        <v>3.765873</v>
      </c>
      <c r="I33">
        <v>21</v>
      </c>
      <c r="J33" t="s">
        <v>8</v>
      </c>
      <c r="K33">
        <v>3.6523810000000001</v>
      </c>
      <c r="M33">
        <v>12.2</v>
      </c>
      <c r="N33" t="s">
        <v>9</v>
      </c>
      <c r="O33">
        <v>3.765873</v>
      </c>
      <c r="Q33" t="b">
        <f t="shared" si="2"/>
        <v>1</v>
      </c>
      <c r="R33" t="b">
        <f t="shared" si="3"/>
        <v>1</v>
      </c>
      <c r="S33" t="b">
        <f t="shared" si="4"/>
        <v>1</v>
      </c>
      <c r="U33" t="b">
        <f t="shared" si="5"/>
        <v>1</v>
      </c>
      <c r="V33" t="b">
        <f t="shared" si="6"/>
        <v>1</v>
      </c>
      <c r="W33" t="b">
        <f t="shared" si="7"/>
        <v>1</v>
      </c>
    </row>
    <row r="34" spans="1:23" x14ac:dyDescent="0.45">
      <c r="A34">
        <v>70</v>
      </c>
      <c r="B34" t="s">
        <v>8</v>
      </c>
      <c r="C34">
        <v>3.3849209999999998</v>
      </c>
      <c r="E34">
        <v>52</v>
      </c>
      <c r="F34" t="s">
        <v>9</v>
      </c>
      <c r="G34">
        <v>3.1904759999999999</v>
      </c>
      <c r="I34">
        <v>70</v>
      </c>
      <c r="J34" t="s">
        <v>8</v>
      </c>
      <c r="K34">
        <v>3.3849209999999998</v>
      </c>
      <c r="M34">
        <v>52</v>
      </c>
      <c r="N34" t="s">
        <v>9</v>
      </c>
      <c r="O34">
        <v>3.1904759999999999</v>
      </c>
      <c r="Q34" t="b">
        <f t="shared" si="2"/>
        <v>1</v>
      </c>
      <c r="R34" t="b">
        <f t="shared" si="3"/>
        <v>1</v>
      </c>
      <c r="S34" t="b">
        <f t="shared" si="4"/>
        <v>1</v>
      </c>
      <c r="U34" t="b">
        <f t="shared" si="5"/>
        <v>1</v>
      </c>
      <c r="V34" t="b">
        <f t="shared" si="6"/>
        <v>1</v>
      </c>
      <c r="W34" t="b">
        <f t="shared" si="7"/>
        <v>1</v>
      </c>
    </row>
    <row r="35" spans="1:23" x14ac:dyDescent="0.45">
      <c r="A35">
        <v>41</v>
      </c>
      <c r="B35" t="s">
        <v>8</v>
      </c>
      <c r="C35">
        <v>3.8174600000000001</v>
      </c>
      <c r="E35">
        <v>28.700001</v>
      </c>
      <c r="F35" t="s">
        <v>9</v>
      </c>
      <c r="G35">
        <v>2.9781749999999998</v>
      </c>
      <c r="I35">
        <v>41</v>
      </c>
      <c r="J35" t="s">
        <v>8</v>
      </c>
      <c r="K35">
        <v>3.8174600000000001</v>
      </c>
      <c r="M35">
        <v>28.700001</v>
      </c>
      <c r="N35" t="s">
        <v>9</v>
      </c>
      <c r="O35">
        <v>2.9781749999999998</v>
      </c>
      <c r="Q35" t="b">
        <f t="shared" si="2"/>
        <v>1</v>
      </c>
      <c r="R35" t="b">
        <f t="shared" si="3"/>
        <v>1</v>
      </c>
      <c r="S35" t="b">
        <f t="shared" si="4"/>
        <v>1</v>
      </c>
      <c r="U35" t="b">
        <f t="shared" si="5"/>
        <v>1</v>
      </c>
      <c r="V35" t="b">
        <f t="shared" si="6"/>
        <v>1</v>
      </c>
      <c r="W35" t="b">
        <f t="shared" si="7"/>
        <v>1</v>
      </c>
    </row>
    <row r="36" spans="1:23" x14ac:dyDescent="0.45">
      <c r="A36">
        <v>39.799999999999997</v>
      </c>
      <c r="B36" t="s">
        <v>8</v>
      </c>
      <c r="C36">
        <v>3.8134920000000001</v>
      </c>
      <c r="E36">
        <v>24.700001</v>
      </c>
      <c r="F36" t="s">
        <v>9</v>
      </c>
      <c r="G36">
        <v>3.5535709999999998</v>
      </c>
      <c r="I36">
        <v>39.799999999999997</v>
      </c>
      <c r="J36" t="s">
        <v>8</v>
      </c>
      <c r="K36">
        <v>3.8134920000000001</v>
      </c>
      <c r="M36">
        <v>24.700001</v>
      </c>
      <c r="N36" t="s">
        <v>9</v>
      </c>
      <c r="O36">
        <v>3.5535709999999998</v>
      </c>
      <c r="Q36" t="b">
        <f t="shared" si="2"/>
        <v>1</v>
      </c>
      <c r="R36" t="b">
        <f t="shared" si="3"/>
        <v>1</v>
      </c>
      <c r="S36" t="b">
        <f t="shared" si="4"/>
        <v>1</v>
      </c>
      <c r="U36" t="b">
        <f t="shared" si="5"/>
        <v>1</v>
      </c>
      <c r="V36" t="b">
        <f t="shared" si="6"/>
        <v>1</v>
      </c>
      <c r="W36" t="b">
        <f t="shared" si="7"/>
        <v>1</v>
      </c>
    </row>
    <row r="37" spans="1:23" x14ac:dyDescent="0.45">
      <c r="A37">
        <v>35</v>
      </c>
      <c r="B37" t="s">
        <v>8</v>
      </c>
      <c r="C37">
        <v>3.769841</v>
      </c>
      <c r="E37">
        <v>15</v>
      </c>
      <c r="F37" t="s">
        <v>9</v>
      </c>
      <c r="G37">
        <v>3.3769840000000002</v>
      </c>
      <c r="I37">
        <v>35</v>
      </c>
      <c r="J37" t="s">
        <v>8</v>
      </c>
      <c r="K37">
        <v>3.769841</v>
      </c>
      <c r="M37">
        <v>15</v>
      </c>
      <c r="N37" t="s">
        <v>9</v>
      </c>
      <c r="O37">
        <v>3.3769840000000002</v>
      </c>
      <c r="Q37" t="b">
        <f t="shared" si="2"/>
        <v>1</v>
      </c>
      <c r="R37" t="b">
        <f t="shared" si="3"/>
        <v>1</v>
      </c>
      <c r="S37" t="b">
        <f t="shared" si="4"/>
        <v>1</v>
      </c>
      <c r="U37" t="b">
        <f t="shared" si="5"/>
        <v>1</v>
      </c>
      <c r="V37" t="b">
        <f t="shared" si="6"/>
        <v>1</v>
      </c>
      <c r="W37" t="b">
        <f t="shared" si="7"/>
        <v>1</v>
      </c>
    </row>
    <row r="38" spans="1:23" x14ac:dyDescent="0.45">
      <c r="A38">
        <v>34</v>
      </c>
      <c r="B38" t="s">
        <v>8</v>
      </c>
      <c r="C38">
        <v>3.394841</v>
      </c>
      <c r="E38">
        <v>12.1</v>
      </c>
      <c r="F38" t="s">
        <v>9</v>
      </c>
      <c r="G38">
        <v>3.3769840000000002</v>
      </c>
      <c r="I38">
        <v>34</v>
      </c>
      <c r="J38" t="s">
        <v>8</v>
      </c>
      <c r="K38">
        <v>3.394841</v>
      </c>
      <c r="M38">
        <v>12.1</v>
      </c>
      <c r="N38" t="s">
        <v>9</v>
      </c>
      <c r="O38">
        <v>3.3769840000000002</v>
      </c>
      <c r="Q38" t="b">
        <f t="shared" si="2"/>
        <v>1</v>
      </c>
      <c r="R38" t="b">
        <f t="shared" si="3"/>
        <v>1</v>
      </c>
      <c r="S38" t="b">
        <f t="shared" si="4"/>
        <v>1</v>
      </c>
      <c r="U38" t="b">
        <f t="shared" si="5"/>
        <v>1</v>
      </c>
      <c r="V38" t="b">
        <f t="shared" si="6"/>
        <v>1</v>
      </c>
      <c r="W38" t="b">
        <f t="shared" si="7"/>
        <v>1</v>
      </c>
    </row>
    <row r="39" spans="1:23" x14ac:dyDescent="0.45">
      <c r="A39">
        <v>12.1</v>
      </c>
      <c r="B39" t="s">
        <v>8</v>
      </c>
      <c r="C39">
        <v>3.609127</v>
      </c>
      <c r="E39">
        <v>16</v>
      </c>
      <c r="F39" t="s">
        <v>9</v>
      </c>
      <c r="G39">
        <v>2.9563489999999999</v>
      </c>
      <c r="I39">
        <v>12.1</v>
      </c>
      <c r="J39" t="s">
        <v>8</v>
      </c>
      <c r="K39">
        <v>3.609127</v>
      </c>
      <c r="M39">
        <v>16</v>
      </c>
      <c r="N39" t="s">
        <v>9</v>
      </c>
      <c r="O39">
        <v>2.9563489999999999</v>
      </c>
      <c r="Q39" t="b">
        <f t="shared" si="2"/>
        <v>1</v>
      </c>
      <c r="R39" t="b">
        <f t="shared" si="3"/>
        <v>1</v>
      </c>
      <c r="S39" t="b">
        <f t="shared" si="4"/>
        <v>1</v>
      </c>
      <c r="U39" t="b">
        <f t="shared" si="5"/>
        <v>1</v>
      </c>
      <c r="V39" t="b">
        <f t="shared" si="6"/>
        <v>1</v>
      </c>
      <c r="W39" t="b">
        <f t="shared" si="7"/>
        <v>1</v>
      </c>
    </row>
    <row r="40" spans="1:23" x14ac:dyDescent="0.45">
      <c r="A40">
        <v>24</v>
      </c>
      <c r="B40" t="s">
        <v>8</v>
      </c>
      <c r="C40">
        <v>3.6468250000000002</v>
      </c>
      <c r="E40">
        <v>47</v>
      </c>
      <c r="F40" t="s">
        <v>9</v>
      </c>
      <c r="G40">
        <v>3.160714</v>
      </c>
      <c r="I40">
        <v>24</v>
      </c>
      <c r="J40" t="s">
        <v>8</v>
      </c>
      <c r="K40">
        <v>3.6468250000000002</v>
      </c>
      <c r="M40">
        <v>47</v>
      </c>
      <c r="N40" t="s">
        <v>9</v>
      </c>
      <c r="O40">
        <v>3.160714</v>
      </c>
      <c r="Q40" t="b">
        <f t="shared" si="2"/>
        <v>1</v>
      </c>
      <c r="R40" t="b">
        <f t="shared" si="3"/>
        <v>1</v>
      </c>
      <c r="S40" t="b">
        <f t="shared" si="4"/>
        <v>1</v>
      </c>
      <c r="U40" t="b">
        <f t="shared" si="5"/>
        <v>1</v>
      </c>
      <c r="V40" t="b">
        <f t="shared" si="6"/>
        <v>1</v>
      </c>
      <c r="W40" t="b">
        <f t="shared" si="7"/>
        <v>1</v>
      </c>
    </row>
    <row r="41" spans="1:23" x14ac:dyDescent="0.45">
      <c r="A41">
        <v>24</v>
      </c>
      <c r="B41" t="s">
        <v>8</v>
      </c>
      <c r="C41">
        <v>3.105159</v>
      </c>
      <c r="E41">
        <v>23</v>
      </c>
      <c r="F41" t="s">
        <v>9</v>
      </c>
      <c r="G41">
        <v>3.1269840000000002</v>
      </c>
      <c r="I41">
        <v>24</v>
      </c>
      <c r="J41" t="s">
        <v>8</v>
      </c>
      <c r="K41">
        <v>3.105159</v>
      </c>
      <c r="M41">
        <v>23</v>
      </c>
      <c r="N41" t="s">
        <v>9</v>
      </c>
      <c r="O41">
        <v>3.1269840000000002</v>
      </c>
      <c r="Q41" t="b">
        <f t="shared" si="2"/>
        <v>1</v>
      </c>
      <c r="R41" t="b">
        <f t="shared" si="3"/>
        <v>1</v>
      </c>
      <c r="S41" t="b">
        <f t="shared" si="4"/>
        <v>1</v>
      </c>
      <c r="U41" t="b">
        <f t="shared" si="5"/>
        <v>1</v>
      </c>
      <c r="V41" t="b">
        <f t="shared" si="6"/>
        <v>1</v>
      </c>
      <c r="W41" t="b">
        <f t="shared" si="7"/>
        <v>1</v>
      </c>
    </row>
    <row r="42" spans="1:23" x14ac:dyDescent="0.45">
      <c r="A42">
        <v>23.5</v>
      </c>
      <c r="B42" t="s">
        <v>8</v>
      </c>
      <c r="C42">
        <v>3.746032</v>
      </c>
      <c r="E42">
        <v>13.1</v>
      </c>
      <c r="F42" t="s">
        <v>9</v>
      </c>
      <c r="G42">
        <v>2.9146830000000001</v>
      </c>
      <c r="I42">
        <v>23.5</v>
      </c>
      <c r="J42" t="s">
        <v>8</v>
      </c>
      <c r="K42">
        <v>3.746032</v>
      </c>
      <c r="M42">
        <v>13.1</v>
      </c>
      <c r="N42" t="s">
        <v>9</v>
      </c>
      <c r="O42">
        <v>2.9146830000000001</v>
      </c>
      <c r="Q42" t="b">
        <f t="shared" si="2"/>
        <v>1</v>
      </c>
      <c r="R42" t="b">
        <f t="shared" si="3"/>
        <v>1</v>
      </c>
      <c r="S42" t="b">
        <f t="shared" si="4"/>
        <v>1</v>
      </c>
      <c r="U42" t="b">
        <f t="shared" si="5"/>
        <v>1</v>
      </c>
      <c r="V42" t="b">
        <f t="shared" si="6"/>
        <v>1</v>
      </c>
      <c r="W42" t="b">
        <f t="shared" si="7"/>
        <v>1</v>
      </c>
    </row>
    <row r="43" spans="1:23" x14ac:dyDescent="0.45">
      <c r="A43">
        <v>36.5</v>
      </c>
      <c r="B43" t="s">
        <v>8</v>
      </c>
      <c r="C43">
        <v>3.4067460000000001</v>
      </c>
      <c r="E43">
        <v>15</v>
      </c>
      <c r="F43" t="s">
        <v>9</v>
      </c>
      <c r="G43">
        <v>2.769841</v>
      </c>
      <c r="I43">
        <v>36.5</v>
      </c>
      <c r="J43" t="s">
        <v>8</v>
      </c>
      <c r="K43">
        <v>3.4067460000000001</v>
      </c>
      <c r="M43">
        <v>15</v>
      </c>
      <c r="N43" t="s">
        <v>9</v>
      </c>
      <c r="O43">
        <v>2.769841</v>
      </c>
      <c r="Q43" t="b">
        <f t="shared" si="2"/>
        <v>1</v>
      </c>
      <c r="R43" t="b">
        <f t="shared" si="3"/>
        <v>1</v>
      </c>
      <c r="S43" t="b">
        <f t="shared" si="4"/>
        <v>1</v>
      </c>
      <c r="U43" t="b">
        <f t="shared" si="5"/>
        <v>1</v>
      </c>
      <c r="V43" t="b">
        <f t="shared" si="6"/>
        <v>1</v>
      </c>
      <c r="W43" t="b">
        <f t="shared" si="7"/>
        <v>1</v>
      </c>
    </row>
    <row r="44" spans="1:23" x14ac:dyDescent="0.45">
      <c r="A44">
        <v>46</v>
      </c>
      <c r="B44" t="s">
        <v>8</v>
      </c>
      <c r="C44">
        <v>3.4146830000000001</v>
      </c>
      <c r="E44">
        <v>13</v>
      </c>
      <c r="F44" t="s">
        <v>9</v>
      </c>
      <c r="G44">
        <v>3.698413</v>
      </c>
      <c r="I44">
        <v>46</v>
      </c>
      <c r="J44" t="s">
        <v>8</v>
      </c>
      <c r="K44">
        <v>3.4146830000000001</v>
      </c>
      <c r="M44">
        <v>13</v>
      </c>
      <c r="N44" t="s">
        <v>9</v>
      </c>
      <c r="O44">
        <v>3.698413</v>
      </c>
      <c r="Q44" t="b">
        <f t="shared" si="2"/>
        <v>1</v>
      </c>
      <c r="R44" t="b">
        <f t="shared" si="3"/>
        <v>1</v>
      </c>
      <c r="S44" t="b">
        <f t="shared" si="4"/>
        <v>1</v>
      </c>
      <c r="U44" t="b">
        <f t="shared" si="5"/>
        <v>1</v>
      </c>
      <c r="V44" t="b">
        <f t="shared" si="6"/>
        <v>1</v>
      </c>
      <c r="W44" t="b">
        <f t="shared" si="7"/>
        <v>1</v>
      </c>
    </row>
    <row r="45" spans="1:23" x14ac:dyDescent="0.45">
      <c r="A45">
        <v>11.4</v>
      </c>
      <c r="B45" t="s">
        <v>8</v>
      </c>
      <c r="C45">
        <v>3</v>
      </c>
      <c r="E45">
        <v>9.5</v>
      </c>
      <c r="F45" t="s">
        <v>9</v>
      </c>
      <c r="G45">
        <v>3.4583330000000001</v>
      </c>
      <c r="I45">
        <v>11.4</v>
      </c>
      <c r="J45" t="s">
        <v>8</v>
      </c>
      <c r="K45">
        <v>3</v>
      </c>
      <c r="M45">
        <v>9.5</v>
      </c>
      <c r="N45" t="s">
        <v>9</v>
      </c>
      <c r="O45">
        <v>3.4583330000000001</v>
      </c>
      <c r="Q45" t="b">
        <f t="shared" si="2"/>
        <v>1</v>
      </c>
      <c r="R45" t="b">
        <f t="shared" si="3"/>
        <v>1</v>
      </c>
      <c r="S45" t="b">
        <f t="shared" si="4"/>
        <v>1</v>
      </c>
      <c r="U45" t="b">
        <f t="shared" si="5"/>
        <v>1</v>
      </c>
      <c r="V45" t="b">
        <f t="shared" si="6"/>
        <v>1</v>
      </c>
      <c r="W45" t="b">
        <f t="shared" si="7"/>
        <v>1</v>
      </c>
    </row>
    <row r="46" spans="1:23" x14ac:dyDescent="0.45">
      <c r="A46">
        <v>20</v>
      </c>
      <c r="B46" t="s">
        <v>8</v>
      </c>
      <c r="C46">
        <v>3.790476</v>
      </c>
      <c r="E46">
        <v>1.9</v>
      </c>
      <c r="F46" t="s">
        <v>9</v>
      </c>
      <c r="G46">
        <v>3.5555560000000002</v>
      </c>
      <c r="I46">
        <v>20</v>
      </c>
      <c r="J46" t="s">
        <v>8</v>
      </c>
      <c r="K46">
        <v>3.790476</v>
      </c>
      <c r="M46">
        <v>1.9</v>
      </c>
      <c r="N46" t="s">
        <v>9</v>
      </c>
      <c r="O46">
        <v>3.5555560000000002</v>
      </c>
      <c r="Q46" t="b">
        <f t="shared" si="2"/>
        <v>1</v>
      </c>
      <c r="R46" t="b">
        <f t="shared" si="3"/>
        <v>1</v>
      </c>
      <c r="S46" t="b">
        <f t="shared" si="4"/>
        <v>1</v>
      </c>
      <c r="U46" t="b">
        <f t="shared" si="5"/>
        <v>1</v>
      </c>
      <c r="V46" t="b">
        <f t="shared" si="6"/>
        <v>1</v>
      </c>
      <c r="W46" t="b">
        <f t="shared" si="7"/>
        <v>1</v>
      </c>
    </row>
    <row r="47" spans="1:23" x14ac:dyDescent="0.45">
      <c r="A47">
        <v>30.2</v>
      </c>
      <c r="B47" t="s">
        <v>8</v>
      </c>
      <c r="C47">
        <v>3.6904759999999999</v>
      </c>
      <c r="E47">
        <v>15</v>
      </c>
      <c r="F47" t="s">
        <v>9</v>
      </c>
      <c r="G47">
        <v>3.2321430000000002</v>
      </c>
      <c r="I47">
        <v>30.2</v>
      </c>
      <c r="J47" t="s">
        <v>8</v>
      </c>
      <c r="K47">
        <v>3.6904759999999999</v>
      </c>
      <c r="M47">
        <v>15</v>
      </c>
      <c r="N47" t="s">
        <v>9</v>
      </c>
      <c r="O47">
        <v>3.2321430000000002</v>
      </c>
      <c r="Q47" t="b">
        <f t="shared" si="2"/>
        <v>1</v>
      </c>
      <c r="R47" t="b">
        <f t="shared" si="3"/>
        <v>1</v>
      </c>
      <c r="S47" t="b">
        <f t="shared" si="4"/>
        <v>1</v>
      </c>
      <c r="U47" t="b">
        <f t="shared" si="5"/>
        <v>1</v>
      </c>
      <c r="V47" t="b">
        <f t="shared" si="6"/>
        <v>1</v>
      </c>
      <c r="W47" t="b">
        <f t="shared" si="7"/>
        <v>1</v>
      </c>
    </row>
    <row r="48" spans="1:23" x14ac:dyDescent="0.45">
      <c r="A48">
        <v>53.7</v>
      </c>
      <c r="B48" t="s">
        <v>8</v>
      </c>
      <c r="C48">
        <v>3.6944439999999998</v>
      </c>
      <c r="E48">
        <v>46</v>
      </c>
      <c r="F48" t="s">
        <v>9</v>
      </c>
      <c r="G48">
        <v>3.1726190000000001</v>
      </c>
      <c r="I48">
        <v>53.7</v>
      </c>
      <c r="J48" t="s">
        <v>8</v>
      </c>
      <c r="K48">
        <v>3.6944439999999998</v>
      </c>
      <c r="M48">
        <v>46</v>
      </c>
      <c r="N48" t="s">
        <v>9</v>
      </c>
      <c r="O48">
        <v>3.1726190000000001</v>
      </c>
      <c r="Q48" t="b">
        <f t="shared" si="2"/>
        <v>1</v>
      </c>
      <c r="R48" t="b">
        <f t="shared" si="3"/>
        <v>1</v>
      </c>
      <c r="S48" t="b">
        <f t="shared" si="4"/>
        <v>1</v>
      </c>
      <c r="U48" t="b">
        <f t="shared" si="5"/>
        <v>1</v>
      </c>
      <c r="V48" t="b">
        <f t="shared" si="6"/>
        <v>1</v>
      </c>
      <c r="W48" t="b">
        <f t="shared" si="7"/>
        <v>1</v>
      </c>
    </row>
    <row r="49" spans="1:23" x14ac:dyDescent="0.45">
      <c r="A49">
        <v>21</v>
      </c>
      <c r="B49" t="s">
        <v>8</v>
      </c>
      <c r="C49">
        <v>3.3095240000000001</v>
      </c>
      <c r="E49">
        <v>9.3000001999999995</v>
      </c>
      <c r="F49" t="s">
        <v>9</v>
      </c>
      <c r="G49">
        <v>3.660714</v>
      </c>
      <c r="I49">
        <v>21</v>
      </c>
      <c r="J49" t="s">
        <v>8</v>
      </c>
      <c r="K49">
        <v>3.3095240000000001</v>
      </c>
      <c r="M49">
        <v>9.3000001999999995</v>
      </c>
      <c r="N49" t="s">
        <v>9</v>
      </c>
      <c r="O49">
        <v>3.660714</v>
      </c>
      <c r="Q49" t="b">
        <f t="shared" si="2"/>
        <v>1</v>
      </c>
      <c r="R49" t="b">
        <f t="shared" si="3"/>
        <v>1</v>
      </c>
      <c r="S49" t="b">
        <f t="shared" si="4"/>
        <v>1</v>
      </c>
      <c r="U49" t="b">
        <f t="shared" si="5"/>
        <v>1</v>
      </c>
      <c r="V49" t="b">
        <f t="shared" si="6"/>
        <v>1</v>
      </c>
      <c r="W49" t="b">
        <f t="shared" si="7"/>
        <v>1</v>
      </c>
    </row>
    <row r="50" spans="1:23" x14ac:dyDescent="0.45">
      <c r="A50">
        <v>224</v>
      </c>
      <c r="B50" t="s">
        <v>8</v>
      </c>
      <c r="C50">
        <v>3.4305560000000002</v>
      </c>
      <c r="E50">
        <v>12</v>
      </c>
      <c r="F50" t="s">
        <v>9</v>
      </c>
      <c r="G50">
        <v>3.5535709999999998</v>
      </c>
      <c r="I50">
        <v>224</v>
      </c>
      <c r="J50" t="s">
        <v>8</v>
      </c>
      <c r="K50">
        <v>3.4305560000000002</v>
      </c>
      <c r="M50">
        <v>12</v>
      </c>
      <c r="N50" t="s">
        <v>9</v>
      </c>
      <c r="O50">
        <v>3.5535709999999998</v>
      </c>
      <c r="Q50" t="b">
        <f t="shared" si="2"/>
        <v>1</v>
      </c>
      <c r="R50" t="b">
        <f t="shared" si="3"/>
        <v>1</v>
      </c>
      <c r="S50" t="b">
        <f t="shared" si="4"/>
        <v>1</v>
      </c>
      <c r="U50" t="b">
        <f t="shared" si="5"/>
        <v>1</v>
      </c>
      <c r="V50" t="b">
        <f t="shared" si="6"/>
        <v>1</v>
      </c>
      <c r="W50" t="b">
        <f t="shared" si="7"/>
        <v>1</v>
      </c>
    </row>
    <row r="51" spans="1:23" x14ac:dyDescent="0.45">
      <c r="A51">
        <v>15.5</v>
      </c>
      <c r="B51" t="s">
        <v>8</v>
      </c>
      <c r="C51">
        <v>3.8095240000000001</v>
      </c>
      <c r="E51">
        <v>60</v>
      </c>
      <c r="F51" t="s">
        <v>9</v>
      </c>
      <c r="G51">
        <v>3.4027780000000001</v>
      </c>
      <c r="I51">
        <v>15.5</v>
      </c>
      <c r="J51" t="s">
        <v>8</v>
      </c>
      <c r="K51">
        <v>3.8095240000000001</v>
      </c>
      <c r="M51">
        <v>60</v>
      </c>
      <c r="N51" t="s">
        <v>9</v>
      </c>
      <c r="O51">
        <v>3.4027780000000001</v>
      </c>
      <c r="Q51" t="b">
        <f t="shared" si="2"/>
        <v>1</v>
      </c>
      <c r="R51" t="b">
        <f t="shared" si="3"/>
        <v>1</v>
      </c>
      <c r="S51" t="b">
        <f t="shared" si="4"/>
        <v>1</v>
      </c>
      <c r="U51" t="b">
        <f t="shared" si="5"/>
        <v>1</v>
      </c>
      <c r="V51" t="b">
        <f t="shared" si="6"/>
        <v>1</v>
      </c>
      <c r="W51" t="b">
        <f t="shared" si="7"/>
        <v>1</v>
      </c>
    </row>
    <row r="52" spans="1:23" x14ac:dyDescent="0.45">
      <c r="A52">
        <v>13.2</v>
      </c>
      <c r="B52" t="s">
        <v>8</v>
      </c>
      <c r="C52">
        <v>3.75</v>
      </c>
      <c r="E52">
        <v>56</v>
      </c>
      <c r="F52" t="s">
        <v>9</v>
      </c>
      <c r="G52">
        <v>3.3809520000000002</v>
      </c>
      <c r="I52">
        <v>13.2</v>
      </c>
      <c r="J52" t="s">
        <v>8</v>
      </c>
      <c r="K52">
        <v>3.75</v>
      </c>
      <c r="M52">
        <v>56</v>
      </c>
      <c r="N52" t="s">
        <v>9</v>
      </c>
      <c r="O52">
        <v>3.3809520000000002</v>
      </c>
      <c r="Q52" t="b">
        <f t="shared" si="2"/>
        <v>1</v>
      </c>
      <c r="R52" t="b">
        <f t="shared" si="3"/>
        <v>1</v>
      </c>
      <c r="S52" t="b">
        <f t="shared" si="4"/>
        <v>1</v>
      </c>
      <c r="U52" t="b">
        <f t="shared" si="5"/>
        <v>1</v>
      </c>
      <c r="V52" t="b">
        <f t="shared" si="6"/>
        <v>1</v>
      </c>
      <c r="W52" t="b">
        <f t="shared" si="7"/>
        <v>1</v>
      </c>
    </row>
    <row r="53" spans="1:23" x14ac:dyDescent="0.45">
      <c r="A53">
        <v>23.8</v>
      </c>
      <c r="B53" t="s">
        <v>8</v>
      </c>
      <c r="C53">
        <v>3.5337299999999998</v>
      </c>
      <c r="E53">
        <v>-6.5</v>
      </c>
      <c r="F53" t="s">
        <v>9</v>
      </c>
      <c r="G53">
        <v>3.2321430000000002</v>
      </c>
      <c r="I53">
        <v>23.8</v>
      </c>
      <c r="J53" t="s">
        <v>8</v>
      </c>
      <c r="K53">
        <v>3.5337299999999998</v>
      </c>
      <c r="M53">
        <v>-6.5</v>
      </c>
      <c r="N53" t="s">
        <v>9</v>
      </c>
      <c r="O53">
        <v>3.2321430000000002</v>
      </c>
      <c r="Q53" t="b">
        <f t="shared" si="2"/>
        <v>1</v>
      </c>
      <c r="R53" t="b">
        <f t="shared" si="3"/>
        <v>1</v>
      </c>
      <c r="S53" t="b">
        <f t="shared" si="4"/>
        <v>1</v>
      </c>
      <c r="U53" t="b">
        <f t="shared" si="5"/>
        <v>1</v>
      </c>
      <c r="V53" t="b">
        <f t="shared" si="6"/>
        <v>1</v>
      </c>
      <c r="W53" t="b">
        <f t="shared" si="7"/>
        <v>1</v>
      </c>
    </row>
    <row r="54" spans="1:23" x14ac:dyDescent="0.45">
      <c r="A54">
        <v>60</v>
      </c>
      <c r="B54" t="s">
        <v>8</v>
      </c>
      <c r="C54">
        <v>3.6468250000000002</v>
      </c>
      <c r="E54">
        <v>35.099997999999999</v>
      </c>
      <c r="F54" t="s">
        <v>9</v>
      </c>
      <c r="G54">
        <v>3.4880949999999999</v>
      </c>
      <c r="I54">
        <v>60</v>
      </c>
      <c r="J54" t="s">
        <v>8</v>
      </c>
      <c r="K54">
        <v>3.6468250000000002</v>
      </c>
      <c r="M54">
        <v>35.099997999999999</v>
      </c>
      <c r="N54" t="s">
        <v>9</v>
      </c>
      <c r="O54">
        <v>3.4880949999999999</v>
      </c>
      <c r="Q54" t="b">
        <f t="shared" si="2"/>
        <v>1</v>
      </c>
      <c r="R54" t="b">
        <f t="shared" si="3"/>
        <v>1</v>
      </c>
      <c r="S54" t="b">
        <f t="shared" si="4"/>
        <v>1</v>
      </c>
      <c r="U54" t="b">
        <f t="shared" si="5"/>
        <v>1</v>
      </c>
      <c r="V54" t="b">
        <f t="shared" si="6"/>
        <v>1</v>
      </c>
      <c r="W54" t="b">
        <f t="shared" si="7"/>
        <v>1</v>
      </c>
    </row>
    <row r="55" spans="1:23" x14ac:dyDescent="0.45">
      <c r="A55">
        <v>63</v>
      </c>
      <c r="B55" t="s">
        <v>8</v>
      </c>
      <c r="C55">
        <v>3.6944439999999998</v>
      </c>
      <c r="E55">
        <v>4.4000000999999997</v>
      </c>
      <c r="F55" t="s">
        <v>9</v>
      </c>
      <c r="G55">
        <v>2.4226190000000001</v>
      </c>
      <c r="I55">
        <v>63</v>
      </c>
      <c r="J55" t="s">
        <v>8</v>
      </c>
      <c r="K55">
        <v>3.6944439999999998</v>
      </c>
      <c r="M55">
        <v>4.4000000999999997</v>
      </c>
      <c r="N55" t="s">
        <v>9</v>
      </c>
      <c r="O55">
        <v>2.4226190000000001</v>
      </c>
      <c r="Q55" t="b">
        <f t="shared" si="2"/>
        <v>1</v>
      </c>
      <c r="R55" t="b">
        <f t="shared" si="3"/>
        <v>1</v>
      </c>
      <c r="S55" t="b">
        <f t="shared" si="4"/>
        <v>1</v>
      </c>
      <c r="U55" t="b">
        <f t="shared" si="5"/>
        <v>1</v>
      </c>
      <c r="V55" t="b">
        <f t="shared" si="6"/>
        <v>1</v>
      </c>
      <c r="W55" t="b">
        <f t="shared" si="7"/>
        <v>1</v>
      </c>
    </row>
    <row r="56" spans="1:23" x14ac:dyDescent="0.45">
      <c r="A56">
        <v>110</v>
      </c>
      <c r="B56" t="s">
        <v>8</v>
      </c>
      <c r="C56">
        <v>4.3670640000000001</v>
      </c>
      <c r="E56">
        <v>12.9</v>
      </c>
      <c r="F56" t="s">
        <v>9</v>
      </c>
      <c r="G56">
        <v>3.1904759999999999</v>
      </c>
      <c r="I56">
        <v>110</v>
      </c>
      <c r="J56" t="s">
        <v>8</v>
      </c>
      <c r="K56">
        <v>4.3670640000000001</v>
      </c>
      <c r="M56">
        <v>12.9</v>
      </c>
      <c r="N56" t="s">
        <v>9</v>
      </c>
      <c r="O56">
        <v>3.1904759999999999</v>
      </c>
      <c r="Q56" t="b">
        <f t="shared" si="2"/>
        <v>1</v>
      </c>
      <c r="R56" t="b">
        <f t="shared" si="3"/>
        <v>1</v>
      </c>
      <c r="S56" t="b">
        <f t="shared" si="4"/>
        <v>1</v>
      </c>
      <c r="U56" t="b">
        <f t="shared" si="5"/>
        <v>1</v>
      </c>
      <c r="V56" t="b">
        <f t="shared" si="6"/>
        <v>1</v>
      </c>
      <c r="W56" t="b">
        <f t="shared" si="7"/>
        <v>1</v>
      </c>
    </row>
    <row r="57" spans="1:23" x14ac:dyDescent="0.45">
      <c r="A57">
        <v>14.7</v>
      </c>
      <c r="B57" t="s">
        <v>8</v>
      </c>
      <c r="C57">
        <v>3.6309520000000002</v>
      </c>
      <c r="E57">
        <v>30.700001</v>
      </c>
      <c r="F57" t="s">
        <v>9</v>
      </c>
      <c r="G57">
        <v>3.6646830000000001</v>
      </c>
      <c r="I57">
        <v>14.7</v>
      </c>
      <c r="J57" t="s">
        <v>8</v>
      </c>
      <c r="K57">
        <v>3.6309520000000002</v>
      </c>
      <c r="M57">
        <v>30.700001</v>
      </c>
      <c r="N57" t="s">
        <v>9</v>
      </c>
      <c r="O57">
        <v>3.6646830000000001</v>
      </c>
      <c r="Q57" t="b">
        <f t="shared" si="2"/>
        <v>1</v>
      </c>
      <c r="R57" t="b">
        <f t="shared" si="3"/>
        <v>1</v>
      </c>
      <c r="S57" t="b">
        <f t="shared" si="4"/>
        <v>1</v>
      </c>
      <c r="U57" t="b">
        <f t="shared" si="5"/>
        <v>1</v>
      </c>
      <c r="V57" t="b">
        <f t="shared" si="6"/>
        <v>1</v>
      </c>
      <c r="W57" t="b">
        <f t="shared" si="7"/>
        <v>1</v>
      </c>
    </row>
    <row r="58" spans="1:23" x14ac:dyDescent="0.45">
      <c r="A58">
        <v>30</v>
      </c>
      <c r="B58" t="s">
        <v>8</v>
      </c>
      <c r="C58">
        <v>3.6758769999999998</v>
      </c>
      <c r="E58">
        <v>10</v>
      </c>
      <c r="F58" t="s">
        <v>9</v>
      </c>
      <c r="G58">
        <v>3.448413</v>
      </c>
      <c r="I58">
        <v>30</v>
      </c>
      <c r="J58" t="s">
        <v>8</v>
      </c>
      <c r="K58">
        <v>3.6758769999999998</v>
      </c>
      <c r="M58">
        <v>10</v>
      </c>
      <c r="N58" t="s">
        <v>9</v>
      </c>
      <c r="O58">
        <v>3.448413</v>
      </c>
      <c r="Q58" t="b">
        <f t="shared" si="2"/>
        <v>1</v>
      </c>
      <c r="R58" t="b">
        <f t="shared" si="3"/>
        <v>1</v>
      </c>
      <c r="S58" t="b">
        <f t="shared" si="4"/>
        <v>1</v>
      </c>
      <c r="U58" t="b">
        <f t="shared" si="5"/>
        <v>1</v>
      </c>
      <c r="V58" t="b">
        <f t="shared" si="6"/>
        <v>1</v>
      </c>
      <c r="W58" t="b">
        <f t="shared" si="7"/>
        <v>1</v>
      </c>
    </row>
    <row r="59" spans="1:23" x14ac:dyDescent="0.45">
      <c r="A59">
        <v>30</v>
      </c>
      <c r="B59" t="s">
        <v>8</v>
      </c>
      <c r="C59">
        <v>3.4067460000000001</v>
      </c>
      <c r="E59">
        <v>15.8</v>
      </c>
      <c r="F59" t="s">
        <v>9</v>
      </c>
      <c r="G59">
        <v>3.410714</v>
      </c>
      <c r="I59">
        <v>30</v>
      </c>
      <c r="J59" t="s">
        <v>8</v>
      </c>
      <c r="K59">
        <v>3.4067460000000001</v>
      </c>
      <c r="M59">
        <v>15.8</v>
      </c>
      <c r="N59" t="s">
        <v>9</v>
      </c>
      <c r="O59">
        <v>3.410714</v>
      </c>
      <c r="Q59" t="b">
        <f t="shared" si="2"/>
        <v>1</v>
      </c>
      <c r="R59" t="b">
        <f t="shared" si="3"/>
        <v>1</v>
      </c>
      <c r="S59" t="b">
        <f t="shared" si="4"/>
        <v>1</v>
      </c>
      <c r="U59" t="b">
        <f t="shared" si="5"/>
        <v>1</v>
      </c>
      <c r="V59" t="b">
        <f t="shared" si="6"/>
        <v>1</v>
      </c>
      <c r="W59" t="b">
        <f t="shared" si="7"/>
        <v>1</v>
      </c>
    </row>
    <row r="60" spans="1:23" x14ac:dyDescent="0.45">
      <c r="A60">
        <v>20.399999999999999</v>
      </c>
      <c r="B60" t="s">
        <v>8</v>
      </c>
      <c r="C60">
        <v>3.4365079999999999</v>
      </c>
      <c r="E60">
        <v>25.1</v>
      </c>
      <c r="F60" t="s">
        <v>9</v>
      </c>
      <c r="G60">
        <v>2.9781749999999998</v>
      </c>
      <c r="I60">
        <v>20.399999999999999</v>
      </c>
      <c r="J60" t="s">
        <v>8</v>
      </c>
      <c r="K60">
        <v>3.4365079999999999</v>
      </c>
      <c r="M60">
        <v>25.1</v>
      </c>
      <c r="N60" t="s">
        <v>9</v>
      </c>
      <c r="O60">
        <v>2.9781749999999998</v>
      </c>
      <c r="Q60" t="b">
        <f t="shared" si="2"/>
        <v>1</v>
      </c>
      <c r="R60" t="b">
        <f t="shared" si="3"/>
        <v>1</v>
      </c>
      <c r="S60" t="b">
        <f t="shared" si="4"/>
        <v>1</v>
      </c>
      <c r="U60" t="b">
        <f t="shared" si="5"/>
        <v>1</v>
      </c>
      <c r="V60" t="b">
        <f t="shared" si="6"/>
        <v>1</v>
      </c>
      <c r="W60" t="b">
        <f t="shared" si="7"/>
        <v>1</v>
      </c>
    </row>
    <row r="61" spans="1:23" x14ac:dyDescent="0.45">
      <c r="A61">
        <v>21</v>
      </c>
      <c r="B61" t="s">
        <v>8</v>
      </c>
      <c r="C61">
        <v>3.8214290000000002</v>
      </c>
      <c r="E61">
        <v>10</v>
      </c>
      <c r="F61" t="s">
        <v>9</v>
      </c>
      <c r="G61">
        <v>3.4027780000000001</v>
      </c>
      <c r="I61">
        <v>21</v>
      </c>
      <c r="J61" t="s">
        <v>8</v>
      </c>
      <c r="K61">
        <v>3.8214290000000002</v>
      </c>
      <c r="M61">
        <v>10</v>
      </c>
      <c r="N61" t="s">
        <v>9</v>
      </c>
      <c r="O61">
        <v>3.4027780000000001</v>
      </c>
      <c r="Q61" t="b">
        <f t="shared" si="2"/>
        <v>1</v>
      </c>
      <c r="R61" t="b">
        <f t="shared" si="3"/>
        <v>1</v>
      </c>
      <c r="S61" t="b">
        <f t="shared" si="4"/>
        <v>1</v>
      </c>
      <c r="U61" t="b">
        <f t="shared" si="5"/>
        <v>1</v>
      </c>
      <c r="V61" t="b">
        <f t="shared" si="6"/>
        <v>1</v>
      </c>
      <c r="W61" t="b">
        <f t="shared" si="7"/>
        <v>1</v>
      </c>
    </row>
    <row r="62" spans="1:23" x14ac:dyDescent="0.45">
      <c r="A62">
        <v>33.9</v>
      </c>
      <c r="B62" t="s">
        <v>8</v>
      </c>
      <c r="C62">
        <v>3.7956349999999999</v>
      </c>
      <c r="E62">
        <v>32</v>
      </c>
      <c r="F62" t="s">
        <v>9</v>
      </c>
      <c r="G62">
        <v>3.5972219999999999</v>
      </c>
      <c r="I62">
        <v>33.9</v>
      </c>
      <c r="J62" t="s">
        <v>8</v>
      </c>
      <c r="K62">
        <v>3.7956349999999999</v>
      </c>
      <c r="M62">
        <v>32</v>
      </c>
      <c r="N62" t="s">
        <v>9</v>
      </c>
      <c r="O62">
        <v>3.5972219999999999</v>
      </c>
      <c r="Q62" t="b">
        <f t="shared" si="2"/>
        <v>1</v>
      </c>
      <c r="R62" t="b">
        <f t="shared" si="3"/>
        <v>1</v>
      </c>
      <c r="S62" t="b">
        <f t="shared" si="4"/>
        <v>1</v>
      </c>
      <c r="U62" t="b">
        <f t="shared" si="5"/>
        <v>1</v>
      </c>
      <c r="V62" t="b">
        <f t="shared" si="6"/>
        <v>1</v>
      </c>
      <c r="W62" t="b">
        <f t="shared" si="7"/>
        <v>1</v>
      </c>
    </row>
    <row r="63" spans="1:23" x14ac:dyDescent="0.45">
      <c r="A63">
        <v>25.799999</v>
      </c>
      <c r="B63" t="s">
        <v>8</v>
      </c>
      <c r="C63">
        <v>3.8353169999999999</v>
      </c>
      <c r="E63">
        <v>20</v>
      </c>
      <c r="F63" t="s">
        <v>9</v>
      </c>
      <c r="G63">
        <v>2.5456349999999999</v>
      </c>
      <c r="I63">
        <v>25.799999</v>
      </c>
      <c r="J63" t="s">
        <v>8</v>
      </c>
      <c r="K63">
        <v>3.8353169999999999</v>
      </c>
      <c r="M63">
        <v>20</v>
      </c>
      <c r="N63" t="s">
        <v>9</v>
      </c>
      <c r="O63">
        <v>2.5456349999999999</v>
      </c>
      <c r="Q63" t="b">
        <f t="shared" si="2"/>
        <v>1</v>
      </c>
      <c r="R63" t="b">
        <f t="shared" si="3"/>
        <v>1</v>
      </c>
      <c r="S63" t="b">
        <f t="shared" si="4"/>
        <v>1</v>
      </c>
      <c r="U63" t="b">
        <f t="shared" si="5"/>
        <v>1</v>
      </c>
      <c r="V63" t="b">
        <f t="shared" si="6"/>
        <v>1</v>
      </c>
      <c r="W63" t="b">
        <f t="shared" si="7"/>
        <v>1</v>
      </c>
    </row>
    <row r="64" spans="1:23" x14ac:dyDescent="0.45">
      <c r="A64">
        <v>9.8000000000000007</v>
      </c>
      <c r="B64" t="s">
        <v>8</v>
      </c>
      <c r="C64">
        <v>2.3115079999999999</v>
      </c>
      <c r="I64">
        <v>9.8000000000000007</v>
      </c>
      <c r="J64" t="s">
        <v>8</v>
      </c>
      <c r="K64">
        <v>2.3115079999999999</v>
      </c>
      <c r="Q64" t="b">
        <f t="shared" si="2"/>
        <v>1</v>
      </c>
      <c r="R64" t="b">
        <f t="shared" si="3"/>
        <v>1</v>
      </c>
      <c r="S64" t="b">
        <f t="shared" si="4"/>
        <v>1</v>
      </c>
      <c r="U64" t="b">
        <f t="shared" si="5"/>
        <v>1</v>
      </c>
      <c r="V64" t="b">
        <f t="shared" si="6"/>
        <v>1</v>
      </c>
      <c r="W64" t="b">
        <f t="shared" si="7"/>
        <v>1</v>
      </c>
    </row>
    <row r="65" spans="1:23" x14ac:dyDescent="0.45">
      <c r="A65">
        <v>18</v>
      </c>
      <c r="B65" t="s">
        <v>8</v>
      </c>
      <c r="C65">
        <v>3.5297619999999998</v>
      </c>
      <c r="I65">
        <v>18</v>
      </c>
      <c r="J65" t="s">
        <v>8</v>
      </c>
      <c r="K65">
        <v>3.5297619999999998</v>
      </c>
      <c r="Q65" t="b">
        <f t="shared" si="2"/>
        <v>1</v>
      </c>
      <c r="R65" t="b">
        <f t="shared" si="3"/>
        <v>1</v>
      </c>
      <c r="S65" t="b">
        <f t="shared" si="4"/>
        <v>1</v>
      </c>
      <c r="U65" t="b">
        <f t="shared" si="5"/>
        <v>1</v>
      </c>
      <c r="V65" t="b">
        <f t="shared" si="6"/>
        <v>1</v>
      </c>
      <c r="W65" t="b">
        <f t="shared" si="7"/>
        <v>1</v>
      </c>
    </row>
    <row r="66" spans="1:23" x14ac:dyDescent="0.45">
      <c r="A66">
        <v>78</v>
      </c>
      <c r="B66" t="s">
        <v>8</v>
      </c>
      <c r="C66">
        <v>3.6380949999999999</v>
      </c>
      <c r="I66">
        <v>78</v>
      </c>
      <c r="J66" t="s">
        <v>8</v>
      </c>
      <c r="K66">
        <v>3.6380949999999999</v>
      </c>
      <c r="Q66" t="b">
        <f t="shared" si="2"/>
        <v>1</v>
      </c>
      <c r="R66" t="b">
        <f t="shared" si="3"/>
        <v>1</v>
      </c>
      <c r="S66" t="b">
        <f t="shared" si="4"/>
        <v>1</v>
      </c>
      <c r="U66" t="b">
        <f t="shared" si="5"/>
        <v>1</v>
      </c>
      <c r="V66" t="b">
        <f t="shared" si="6"/>
        <v>1</v>
      </c>
      <c r="W66" t="b">
        <f t="shared" si="7"/>
        <v>1</v>
      </c>
    </row>
    <row r="67" spans="1:23" x14ac:dyDescent="0.45">
      <c r="A67">
        <v>13.3</v>
      </c>
      <c r="B67" t="s">
        <v>8</v>
      </c>
      <c r="C67">
        <v>3.355159</v>
      </c>
      <c r="I67">
        <v>13.3</v>
      </c>
      <c r="J67" t="s">
        <v>8</v>
      </c>
      <c r="K67">
        <v>3.355159</v>
      </c>
      <c r="Q67" t="b">
        <f t="shared" ref="Q67:Q130" si="8">A67=I67</f>
        <v>1</v>
      </c>
      <c r="R67" t="b">
        <f t="shared" ref="R67:R130" si="9">B67=J67</f>
        <v>1</v>
      </c>
      <c r="S67" t="b">
        <f t="shared" ref="S67:S130" si="10">C67=K67</f>
        <v>1</v>
      </c>
      <c r="U67" t="b">
        <f t="shared" ref="U67:U130" si="11">E67=M67</f>
        <v>1</v>
      </c>
      <c r="V67" t="b">
        <f t="shared" ref="V67:V130" si="12">F67=N67</f>
        <v>1</v>
      </c>
      <c r="W67" t="b">
        <f t="shared" ref="W67:W130" si="13">G67=O67</f>
        <v>1</v>
      </c>
    </row>
    <row r="68" spans="1:23" x14ac:dyDescent="0.45">
      <c r="A68">
        <v>14</v>
      </c>
      <c r="B68" t="s">
        <v>8</v>
      </c>
      <c r="C68">
        <v>4.0793650000000001</v>
      </c>
      <c r="I68">
        <v>14</v>
      </c>
      <c r="J68" t="s">
        <v>8</v>
      </c>
      <c r="K68">
        <v>4.0793650000000001</v>
      </c>
      <c r="Q68" t="b">
        <f t="shared" si="8"/>
        <v>1</v>
      </c>
      <c r="R68" t="b">
        <f t="shared" si="9"/>
        <v>1</v>
      </c>
      <c r="S68" t="b">
        <f t="shared" si="10"/>
        <v>1</v>
      </c>
      <c r="U68" t="b">
        <f t="shared" si="11"/>
        <v>1</v>
      </c>
      <c r="V68" t="b">
        <f t="shared" si="12"/>
        <v>1</v>
      </c>
      <c r="W68" t="b">
        <f t="shared" si="13"/>
        <v>1</v>
      </c>
    </row>
    <row r="69" spans="1:23" x14ac:dyDescent="0.45">
      <c r="A69">
        <v>12</v>
      </c>
      <c r="B69" t="s">
        <v>8</v>
      </c>
      <c r="C69">
        <v>3.3134920000000001</v>
      </c>
      <c r="I69">
        <v>12</v>
      </c>
      <c r="J69" t="s">
        <v>8</v>
      </c>
      <c r="K69">
        <v>3.3134920000000001</v>
      </c>
      <c r="Q69" t="b">
        <f t="shared" si="8"/>
        <v>1</v>
      </c>
      <c r="R69" t="b">
        <f t="shared" si="9"/>
        <v>1</v>
      </c>
      <c r="S69" t="b">
        <f t="shared" si="10"/>
        <v>1</v>
      </c>
      <c r="U69" t="b">
        <f t="shared" si="11"/>
        <v>1</v>
      </c>
      <c r="V69" t="b">
        <f t="shared" si="12"/>
        <v>1</v>
      </c>
      <c r="W69" t="b">
        <f t="shared" si="13"/>
        <v>1</v>
      </c>
    </row>
    <row r="70" spans="1:23" x14ac:dyDescent="0.45">
      <c r="A70">
        <v>18.399999999999999</v>
      </c>
      <c r="B70" t="s">
        <v>8</v>
      </c>
      <c r="C70">
        <v>3.8285710000000002</v>
      </c>
      <c r="I70">
        <v>18.399999999999999</v>
      </c>
      <c r="J70" t="s">
        <v>8</v>
      </c>
      <c r="K70">
        <v>3.8285710000000002</v>
      </c>
      <c r="Q70" t="b">
        <f t="shared" si="8"/>
        <v>1</v>
      </c>
      <c r="R70" t="b">
        <f t="shared" si="9"/>
        <v>1</v>
      </c>
      <c r="S70" t="b">
        <f t="shared" si="10"/>
        <v>1</v>
      </c>
      <c r="U70" t="b">
        <f t="shared" si="11"/>
        <v>1</v>
      </c>
      <c r="V70" t="b">
        <f t="shared" si="12"/>
        <v>1</v>
      </c>
      <c r="W70" t="b">
        <f t="shared" si="13"/>
        <v>1</v>
      </c>
    </row>
    <row r="71" spans="1:23" x14ac:dyDescent="0.45">
      <c r="A71">
        <v>32</v>
      </c>
      <c r="B71" t="s">
        <v>8</v>
      </c>
      <c r="C71">
        <v>3.698413</v>
      </c>
      <c r="I71">
        <v>32</v>
      </c>
      <c r="J71" t="s">
        <v>8</v>
      </c>
      <c r="K71">
        <v>3.698413</v>
      </c>
      <c r="Q71" t="b">
        <f t="shared" si="8"/>
        <v>1</v>
      </c>
      <c r="R71" t="b">
        <f t="shared" si="9"/>
        <v>1</v>
      </c>
      <c r="S71" t="b">
        <f t="shared" si="10"/>
        <v>1</v>
      </c>
      <c r="U71" t="b">
        <f t="shared" si="11"/>
        <v>1</v>
      </c>
      <c r="V71" t="b">
        <f t="shared" si="12"/>
        <v>1</v>
      </c>
      <c r="W71" t="b">
        <f t="shared" si="13"/>
        <v>1</v>
      </c>
    </row>
    <row r="72" spans="1:23" x14ac:dyDescent="0.45">
      <c r="A72">
        <v>32</v>
      </c>
      <c r="B72" t="s">
        <v>8</v>
      </c>
      <c r="C72">
        <v>3.7023809999999999</v>
      </c>
      <c r="I72">
        <v>32</v>
      </c>
      <c r="J72" t="s">
        <v>8</v>
      </c>
      <c r="K72">
        <v>3.7023809999999999</v>
      </c>
      <c r="Q72" t="b">
        <f t="shared" si="8"/>
        <v>1</v>
      </c>
      <c r="R72" t="b">
        <f t="shared" si="9"/>
        <v>1</v>
      </c>
      <c r="S72" t="b">
        <f t="shared" si="10"/>
        <v>1</v>
      </c>
      <c r="U72" t="b">
        <f t="shared" si="11"/>
        <v>1</v>
      </c>
      <c r="V72" t="b">
        <f t="shared" si="12"/>
        <v>1</v>
      </c>
      <c r="W72" t="b">
        <f t="shared" si="13"/>
        <v>1</v>
      </c>
    </row>
    <row r="73" spans="1:23" x14ac:dyDescent="0.45">
      <c r="A73">
        <v>47</v>
      </c>
      <c r="B73" t="s">
        <v>8</v>
      </c>
      <c r="C73">
        <v>3.5714290000000002</v>
      </c>
      <c r="I73">
        <v>47</v>
      </c>
      <c r="J73" t="s">
        <v>8</v>
      </c>
      <c r="K73">
        <v>3.5714290000000002</v>
      </c>
      <c r="Q73" t="b">
        <f t="shared" si="8"/>
        <v>1</v>
      </c>
      <c r="R73" t="b">
        <f t="shared" si="9"/>
        <v>1</v>
      </c>
      <c r="S73" t="b">
        <f t="shared" si="10"/>
        <v>1</v>
      </c>
      <c r="U73" t="b">
        <f t="shared" si="11"/>
        <v>1</v>
      </c>
      <c r="V73" t="b">
        <f t="shared" si="12"/>
        <v>1</v>
      </c>
      <c r="W73" t="b">
        <f t="shared" si="13"/>
        <v>1</v>
      </c>
    </row>
    <row r="74" spans="1:23" x14ac:dyDescent="0.45">
      <c r="A74">
        <v>26.6</v>
      </c>
      <c r="B74" t="s">
        <v>8</v>
      </c>
      <c r="C74">
        <v>3.753968</v>
      </c>
      <c r="I74">
        <v>26.6</v>
      </c>
      <c r="J74" t="s">
        <v>8</v>
      </c>
      <c r="K74">
        <v>3.753968</v>
      </c>
      <c r="Q74" t="b">
        <f t="shared" si="8"/>
        <v>1</v>
      </c>
      <c r="R74" t="b">
        <f t="shared" si="9"/>
        <v>1</v>
      </c>
      <c r="S74" t="b">
        <f t="shared" si="10"/>
        <v>1</v>
      </c>
      <c r="U74" t="b">
        <f t="shared" si="11"/>
        <v>1</v>
      </c>
      <c r="V74" t="b">
        <f t="shared" si="12"/>
        <v>1</v>
      </c>
      <c r="W74" t="b">
        <f t="shared" si="13"/>
        <v>1</v>
      </c>
    </row>
    <row r="75" spans="1:23" x14ac:dyDescent="0.45">
      <c r="A75">
        <v>15</v>
      </c>
      <c r="B75" t="s">
        <v>8</v>
      </c>
      <c r="C75">
        <v>2.8849209999999998</v>
      </c>
      <c r="I75">
        <v>15</v>
      </c>
      <c r="J75" t="s">
        <v>8</v>
      </c>
      <c r="K75">
        <v>2.8849209999999998</v>
      </c>
      <c r="Q75" t="b">
        <f t="shared" si="8"/>
        <v>1</v>
      </c>
      <c r="R75" t="b">
        <f t="shared" si="9"/>
        <v>1</v>
      </c>
      <c r="S75" t="b">
        <f t="shared" si="10"/>
        <v>1</v>
      </c>
      <c r="U75" t="b">
        <f t="shared" si="11"/>
        <v>1</v>
      </c>
      <c r="V75" t="b">
        <f t="shared" si="12"/>
        <v>1</v>
      </c>
      <c r="W75" t="b">
        <f t="shared" si="13"/>
        <v>1</v>
      </c>
    </row>
    <row r="76" spans="1:23" x14ac:dyDescent="0.45">
      <c r="A76">
        <v>15</v>
      </c>
      <c r="B76" t="s">
        <v>8</v>
      </c>
      <c r="C76">
        <v>3.7242060000000001</v>
      </c>
      <c r="I76">
        <v>15</v>
      </c>
      <c r="J76" t="s">
        <v>8</v>
      </c>
      <c r="K76">
        <v>3.7242060000000001</v>
      </c>
      <c r="Q76" t="b">
        <f t="shared" si="8"/>
        <v>1</v>
      </c>
      <c r="R76" t="b">
        <f t="shared" si="9"/>
        <v>1</v>
      </c>
      <c r="S76" t="b">
        <f t="shared" si="10"/>
        <v>1</v>
      </c>
      <c r="U76" t="b">
        <f t="shared" si="11"/>
        <v>1</v>
      </c>
      <c r="V76" t="b">
        <f t="shared" si="12"/>
        <v>1</v>
      </c>
      <c r="W76" t="b">
        <f t="shared" si="13"/>
        <v>1</v>
      </c>
    </row>
    <row r="77" spans="1:23" x14ac:dyDescent="0.45">
      <c r="A77">
        <v>42</v>
      </c>
      <c r="B77" t="s">
        <v>8</v>
      </c>
      <c r="C77">
        <v>3.105159</v>
      </c>
      <c r="I77">
        <v>42</v>
      </c>
      <c r="J77" t="s">
        <v>8</v>
      </c>
      <c r="K77">
        <v>3.105159</v>
      </c>
      <c r="Q77" t="b">
        <f t="shared" si="8"/>
        <v>1</v>
      </c>
      <c r="R77" t="b">
        <f t="shared" si="9"/>
        <v>1</v>
      </c>
      <c r="S77" t="b">
        <f t="shared" si="10"/>
        <v>1</v>
      </c>
      <c r="U77" t="b">
        <f t="shared" si="11"/>
        <v>1</v>
      </c>
      <c r="V77" t="b">
        <f t="shared" si="12"/>
        <v>1</v>
      </c>
      <c r="W77" t="b">
        <f t="shared" si="13"/>
        <v>1</v>
      </c>
    </row>
    <row r="78" spans="1:23" x14ac:dyDescent="0.45">
      <c r="A78">
        <v>19</v>
      </c>
      <c r="B78" t="s">
        <v>8</v>
      </c>
      <c r="C78">
        <v>3.5456349999999999</v>
      </c>
      <c r="I78">
        <v>19</v>
      </c>
      <c r="J78" t="s">
        <v>8</v>
      </c>
      <c r="K78">
        <v>3.5456349999999999</v>
      </c>
      <c r="Q78" t="b">
        <f t="shared" si="8"/>
        <v>1</v>
      </c>
      <c r="R78" t="b">
        <f t="shared" si="9"/>
        <v>1</v>
      </c>
      <c r="S78" t="b">
        <f t="shared" si="10"/>
        <v>1</v>
      </c>
      <c r="U78" t="b">
        <f t="shared" si="11"/>
        <v>1</v>
      </c>
      <c r="V78" t="b">
        <f t="shared" si="12"/>
        <v>1</v>
      </c>
      <c r="W78" t="b">
        <f t="shared" si="13"/>
        <v>1</v>
      </c>
    </row>
    <row r="79" spans="1:23" x14ac:dyDescent="0.45">
      <c r="A79">
        <v>19.2</v>
      </c>
      <c r="B79" t="s">
        <v>8</v>
      </c>
      <c r="C79">
        <v>3.2023809999999999</v>
      </c>
      <c r="I79">
        <v>19.2</v>
      </c>
      <c r="J79" t="s">
        <v>8</v>
      </c>
      <c r="K79">
        <v>3.2023809999999999</v>
      </c>
      <c r="Q79" t="b">
        <f t="shared" si="8"/>
        <v>1</v>
      </c>
      <c r="R79" t="b">
        <f t="shared" si="9"/>
        <v>1</v>
      </c>
      <c r="S79" t="b">
        <f t="shared" si="10"/>
        <v>1</v>
      </c>
      <c r="U79" t="b">
        <f t="shared" si="11"/>
        <v>1</v>
      </c>
      <c r="V79" t="b">
        <f t="shared" si="12"/>
        <v>1</v>
      </c>
      <c r="W79" t="b">
        <f t="shared" si="13"/>
        <v>1</v>
      </c>
    </row>
    <row r="80" spans="1:23" x14ac:dyDescent="0.45">
      <c r="A80">
        <v>30</v>
      </c>
      <c r="B80" t="s">
        <v>8</v>
      </c>
      <c r="C80">
        <v>3.8214290000000002</v>
      </c>
      <c r="I80">
        <v>30</v>
      </c>
      <c r="J80" t="s">
        <v>8</v>
      </c>
      <c r="K80">
        <v>3.8214290000000002</v>
      </c>
      <c r="Q80" t="b">
        <f t="shared" si="8"/>
        <v>1</v>
      </c>
      <c r="R80" t="b">
        <f t="shared" si="9"/>
        <v>1</v>
      </c>
      <c r="S80" t="b">
        <f t="shared" si="10"/>
        <v>1</v>
      </c>
      <c r="U80" t="b">
        <f t="shared" si="11"/>
        <v>1</v>
      </c>
      <c r="V80" t="b">
        <f t="shared" si="12"/>
        <v>1</v>
      </c>
      <c r="W80" t="b">
        <f t="shared" si="13"/>
        <v>1</v>
      </c>
    </row>
    <row r="81" spans="1:23" x14ac:dyDescent="0.45">
      <c r="A81">
        <v>22</v>
      </c>
      <c r="B81" t="s">
        <v>8</v>
      </c>
      <c r="C81">
        <v>2.9226190000000001</v>
      </c>
      <c r="I81">
        <v>22</v>
      </c>
      <c r="J81" t="s">
        <v>8</v>
      </c>
      <c r="K81">
        <v>2.9226190000000001</v>
      </c>
      <c r="Q81" t="b">
        <f t="shared" si="8"/>
        <v>1</v>
      </c>
      <c r="R81" t="b">
        <f t="shared" si="9"/>
        <v>1</v>
      </c>
      <c r="S81" t="b">
        <f t="shared" si="10"/>
        <v>1</v>
      </c>
      <c r="U81" t="b">
        <f t="shared" si="11"/>
        <v>1</v>
      </c>
      <c r="V81" t="b">
        <f t="shared" si="12"/>
        <v>1</v>
      </c>
      <c r="W81" t="b">
        <f t="shared" si="13"/>
        <v>1</v>
      </c>
    </row>
    <row r="82" spans="1:23" x14ac:dyDescent="0.45">
      <c r="A82">
        <v>24</v>
      </c>
      <c r="B82" t="s">
        <v>8</v>
      </c>
      <c r="C82">
        <v>3.3849209999999998</v>
      </c>
      <c r="I82">
        <v>24</v>
      </c>
      <c r="J82" t="s">
        <v>8</v>
      </c>
      <c r="K82">
        <v>3.3849209999999998</v>
      </c>
      <c r="Q82" t="b">
        <f t="shared" si="8"/>
        <v>1</v>
      </c>
      <c r="R82" t="b">
        <f t="shared" si="9"/>
        <v>1</v>
      </c>
      <c r="S82" t="b">
        <f t="shared" si="10"/>
        <v>1</v>
      </c>
      <c r="U82" t="b">
        <f t="shared" si="11"/>
        <v>1</v>
      </c>
      <c r="V82" t="b">
        <f t="shared" si="12"/>
        <v>1</v>
      </c>
      <c r="W82" t="b">
        <f t="shared" si="13"/>
        <v>1</v>
      </c>
    </row>
    <row r="83" spans="1:23" x14ac:dyDescent="0.45">
      <c r="A83">
        <v>31.1</v>
      </c>
      <c r="B83" t="s">
        <v>8</v>
      </c>
      <c r="C83">
        <v>3.301587</v>
      </c>
      <c r="I83">
        <v>31.1</v>
      </c>
      <c r="J83" t="s">
        <v>8</v>
      </c>
      <c r="K83">
        <v>3.301587</v>
      </c>
      <c r="Q83" t="b">
        <f t="shared" si="8"/>
        <v>1</v>
      </c>
      <c r="R83" t="b">
        <f t="shared" si="9"/>
        <v>1</v>
      </c>
      <c r="S83" t="b">
        <f t="shared" si="10"/>
        <v>1</v>
      </c>
      <c r="U83" t="b">
        <f t="shared" si="11"/>
        <v>1</v>
      </c>
      <c r="V83" t="b">
        <f t="shared" si="12"/>
        <v>1</v>
      </c>
      <c r="W83" t="b">
        <f t="shared" si="13"/>
        <v>1</v>
      </c>
    </row>
    <row r="84" spans="1:23" x14ac:dyDescent="0.45">
      <c r="A84">
        <v>74</v>
      </c>
      <c r="B84" t="s">
        <v>8</v>
      </c>
      <c r="C84">
        <v>3.6388889999999998</v>
      </c>
      <c r="I84">
        <v>74</v>
      </c>
      <c r="J84" t="s">
        <v>8</v>
      </c>
      <c r="K84">
        <v>3.6388889999999998</v>
      </c>
      <c r="Q84" t="b">
        <f t="shared" si="8"/>
        <v>1</v>
      </c>
      <c r="R84" t="b">
        <f t="shared" si="9"/>
        <v>1</v>
      </c>
      <c r="S84" t="b">
        <f t="shared" si="10"/>
        <v>1</v>
      </c>
      <c r="U84" t="b">
        <f t="shared" si="11"/>
        <v>1</v>
      </c>
      <c r="V84" t="b">
        <f t="shared" si="12"/>
        <v>1</v>
      </c>
      <c r="W84" t="b">
        <f t="shared" si="13"/>
        <v>1</v>
      </c>
    </row>
    <row r="85" spans="1:23" x14ac:dyDescent="0.45">
      <c r="A85">
        <v>26</v>
      </c>
      <c r="B85" t="s">
        <v>8</v>
      </c>
      <c r="C85">
        <v>3.2579359999999999</v>
      </c>
      <c r="I85">
        <v>26</v>
      </c>
      <c r="J85" t="s">
        <v>8</v>
      </c>
      <c r="K85">
        <v>3.2579359999999999</v>
      </c>
      <c r="Q85" t="b">
        <f t="shared" si="8"/>
        <v>1</v>
      </c>
      <c r="R85" t="b">
        <f t="shared" si="9"/>
        <v>1</v>
      </c>
      <c r="S85" t="b">
        <f t="shared" si="10"/>
        <v>1</v>
      </c>
      <c r="U85" t="b">
        <f t="shared" si="11"/>
        <v>1</v>
      </c>
      <c r="V85" t="b">
        <f t="shared" si="12"/>
        <v>1</v>
      </c>
      <c r="W85" t="b">
        <f t="shared" si="13"/>
        <v>1</v>
      </c>
    </row>
    <row r="86" spans="1:23" x14ac:dyDescent="0.45">
      <c r="A86">
        <v>29.2</v>
      </c>
      <c r="B86" t="s">
        <v>8</v>
      </c>
      <c r="C86">
        <v>3.3619050000000001</v>
      </c>
      <c r="I86">
        <v>29.2</v>
      </c>
      <c r="J86" t="s">
        <v>8</v>
      </c>
      <c r="K86">
        <v>3.3619050000000001</v>
      </c>
      <c r="Q86" t="b">
        <f t="shared" si="8"/>
        <v>1</v>
      </c>
      <c r="R86" t="b">
        <f t="shared" si="9"/>
        <v>1</v>
      </c>
      <c r="S86" t="b">
        <f t="shared" si="10"/>
        <v>1</v>
      </c>
      <c r="U86" t="b">
        <f t="shared" si="11"/>
        <v>1</v>
      </c>
      <c r="V86" t="b">
        <f t="shared" si="12"/>
        <v>1</v>
      </c>
      <c r="W86" t="b">
        <f t="shared" si="13"/>
        <v>1</v>
      </c>
    </row>
    <row r="87" spans="1:23" x14ac:dyDescent="0.45">
      <c r="A87">
        <v>36</v>
      </c>
      <c r="B87" t="s">
        <v>8</v>
      </c>
      <c r="C87">
        <v>3.2579359999999999</v>
      </c>
      <c r="I87">
        <v>36</v>
      </c>
      <c r="J87" t="s">
        <v>8</v>
      </c>
      <c r="K87">
        <v>3.2579359999999999</v>
      </c>
      <c r="Q87" t="b">
        <f t="shared" si="8"/>
        <v>1</v>
      </c>
      <c r="R87" t="b">
        <f t="shared" si="9"/>
        <v>1</v>
      </c>
      <c r="S87" t="b">
        <f t="shared" si="10"/>
        <v>1</v>
      </c>
      <c r="U87" t="b">
        <f t="shared" si="11"/>
        <v>1</v>
      </c>
      <c r="V87" t="b">
        <f t="shared" si="12"/>
        <v>1</v>
      </c>
      <c r="W87" t="b">
        <f t="shared" si="13"/>
        <v>1</v>
      </c>
    </row>
    <row r="88" spans="1:23" x14ac:dyDescent="0.45">
      <c r="A88">
        <v>23.22</v>
      </c>
      <c r="B88" t="s">
        <v>8</v>
      </c>
      <c r="C88">
        <v>3.753968</v>
      </c>
      <c r="I88">
        <v>23.22</v>
      </c>
      <c r="J88" t="s">
        <v>8</v>
      </c>
      <c r="K88">
        <v>3.753968</v>
      </c>
      <c r="Q88" t="b">
        <f t="shared" si="8"/>
        <v>1</v>
      </c>
      <c r="R88" t="b">
        <f t="shared" si="9"/>
        <v>1</v>
      </c>
      <c r="S88" t="b">
        <f t="shared" si="10"/>
        <v>1</v>
      </c>
      <c r="U88" t="b">
        <f t="shared" si="11"/>
        <v>1</v>
      </c>
      <c r="V88" t="b">
        <f t="shared" si="12"/>
        <v>1</v>
      </c>
      <c r="W88" t="b">
        <f t="shared" si="13"/>
        <v>1</v>
      </c>
    </row>
    <row r="89" spans="1:23" x14ac:dyDescent="0.45">
      <c r="A89">
        <v>50</v>
      </c>
      <c r="B89" t="s">
        <v>8</v>
      </c>
      <c r="C89">
        <v>3.7579359999999999</v>
      </c>
      <c r="I89">
        <v>50</v>
      </c>
      <c r="J89" t="s">
        <v>8</v>
      </c>
      <c r="K89">
        <v>3.7579359999999999</v>
      </c>
      <c r="Q89" t="b">
        <f t="shared" si="8"/>
        <v>1</v>
      </c>
      <c r="R89" t="b">
        <f t="shared" si="9"/>
        <v>1</v>
      </c>
      <c r="S89" t="b">
        <f t="shared" si="10"/>
        <v>1</v>
      </c>
      <c r="U89" t="b">
        <f t="shared" si="11"/>
        <v>1</v>
      </c>
      <c r="V89" t="b">
        <f t="shared" si="12"/>
        <v>1</v>
      </c>
      <c r="W89" t="b">
        <f t="shared" si="13"/>
        <v>1</v>
      </c>
    </row>
    <row r="90" spans="1:23" x14ac:dyDescent="0.45">
      <c r="A90">
        <v>15.7</v>
      </c>
      <c r="B90" t="s">
        <v>8</v>
      </c>
      <c r="C90">
        <v>3.753968</v>
      </c>
      <c r="I90">
        <v>15.7</v>
      </c>
      <c r="J90" t="s">
        <v>8</v>
      </c>
      <c r="K90">
        <v>3.753968</v>
      </c>
      <c r="Q90" t="b">
        <f t="shared" si="8"/>
        <v>1</v>
      </c>
      <c r="R90" t="b">
        <f t="shared" si="9"/>
        <v>1</v>
      </c>
      <c r="S90" t="b">
        <f t="shared" si="10"/>
        <v>1</v>
      </c>
      <c r="U90" t="b">
        <f t="shared" si="11"/>
        <v>1</v>
      </c>
      <c r="V90" t="b">
        <f t="shared" si="12"/>
        <v>1</v>
      </c>
      <c r="W90" t="b">
        <f t="shared" si="13"/>
        <v>1</v>
      </c>
    </row>
    <row r="91" spans="1:23" x14ac:dyDescent="0.45">
      <c r="A91">
        <v>28</v>
      </c>
      <c r="B91" t="s">
        <v>8</v>
      </c>
      <c r="C91">
        <v>3.4623010000000001</v>
      </c>
      <c r="I91">
        <v>28</v>
      </c>
      <c r="J91" t="s">
        <v>8</v>
      </c>
      <c r="K91">
        <v>3.4623010000000001</v>
      </c>
      <c r="Q91" t="b">
        <f t="shared" si="8"/>
        <v>1</v>
      </c>
      <c r="R91" t="b">
        <f t="shared" si="9"/>
        <v>1</v>
      </c>
      <c r="S91" t="b">
        <f t="shared" si="10"/>
        <v>1</v>
      </c>
      <c r="U91" t="b">
        <f t="shared" si="11"/>
        <v>1</v>
      </c>
      <c r="V91" t="b">
        <f t="shared" si="12"/>
        <v>1</v>
      </c>
      <c r="W91" t="b">
        <f t="shared" si="13"/>
        <v>1</v>
      </c>
    </row>
    <row r="92" spans="1:23" x14ac:dyDescent="0.45">
      <c r="A92">
        <v>29.4</v>
      </c>
      <c r="B92" t="s">
        <v>8</v>
      </c>
      <c r="C92">
        <v>3.7063489999999999</v>
      </c>
      <c r="I92">
        <v>29.4</v>
      </c>
      <c r="J92" t="s">
        <v>8</v>
      </c>
      <c r="K92">
        <v>3.7063489999999999</v>
      </c>
      <c r="Q92" t="b">
        <f t="shared" si="8"/>
        <v>1</v>
      </c>
      <c r="R92" t="b">
        <f t="shared" si="9"/>
        <v>1</v>
      </c>
      <c r="S92" t="b">
        <f t="shared" si="10"/>
        <v>1</v>
      </c>
      <c r="U92" t="b">
        <f t="shared" si="11"/>
        <v>1</v>
      </c>
      <c r="V92" t="b">
        <f t="shared" si="12"/>
        <v>1</v>
      </c>
      <c r="W92" t="b">
        <f t="shared" si="13"/>
        <v>1</v>
      </c>
    </row>
    <row r="93" spans="1:23" x14ac:dyDescent="0.45">
      <c r="A93">
        <v>60</v>
      </c>
      <c r="B93" t="s">
        <v>8</v>
      </c>
      <c r="C93">
        <v>2.9444439999999998</v>
      </c>
      <c r="I93">
        <v>60</v>
      </c>
      <c r="J93" t="s">
        <v>8</v>
      </c>
      <c r="K93">
        <v>2.9444439999999998</v>
      </c>
      <c r="Q93" t="b">
        <f t="shared" si="8"/>
        <v>1</v>
      </c>
      <c r="R93" t="b">
        <f t="shared" si="9"/>
        <v>1</v>
      </c>
      <c r="S93" t="b">
        <f t="shared" si="10"/>
        <v>1</v>
      </c>
      <c r="U93" t="b">
        <f t="shared" si="11"/>
        <v>1</v>
      </c>
      <c r="V93" t="b">
        <f t="shared" si="12"/>
        <v>1</v>
      </c>
      <c r="W93" t="b">
        <f t="shared" si="13"/>
        <v>1</v>
      </c>
    </row>
    <row r="94" spans="1:23" x14ac:dyDescent="0.45">
      <c r="A94">
        <v>54</v>
      </c>
      <c r="B94" t="s">
        <v>8</v>
      </c>
      <c r="C94">
        <v>3.1686510000000001</v>
      </c>
      <c r="I94">
        <v>54</v>
      </c>
      <c r="J94" t="s">
        <v>8</v>
      </c>
      <c r="K94">
        <v>3.1686510000000001</v>
      </c>
      <c r="Q94" t="b">
        <f t="shared" si="8"/>
        <v>1</v>
      </c>
      <c r="R94" t="b">
        <f t="shared" si="9"/>
        <v>1</v>
      </c>
      <c r="S94" t="b">
        <f t="shared" si="10"/>
        <v>1</v>
      </c>
      <c r="U94" t="b">
        <f t="shared" si="11"/>
        <v>1</v>
      </c>
      <c r="V94" t="b">
        <f t="shared" si="12"/>
        <v>1</v>
      </c>
      <c r="W94" t="b">
        <f t="shared" si="13"/>
        <v>1</v>
      </c>
    </row>
    <row r="95" spans="1:23" x14ac:dyDescent="0.45">
      <c r="A95">
        <v>17.5</v>
      </c>
      <c r="B95" t="s">
        <v>8</v>
      </c>
      <c r="C95">
        <v>3.7559520000000002</v>
      </c>
      <c r="I95">
        <v>17.5</v>
      </c>
      <c r="J95" t="s">
        <v>8</v>
      </c>
      <c r="K95">
        <v>3.7559520000000002</v>
      </c>
      <c r="Q95" t="b">
        <f t="shared" si="8"/>
        <v>1</v>
      </c>
      <c r="R95" t="b">
        <f t="shared" si="9"/>
        <v>1</v>
      </c>
      <c r="S95" t="b">
        <f t="shared" si="10"/>
        <v>1</v>
      </c>
      <c r="U95" t="b">
        <f t="shared" si="11"/>
        <v>1</v>
      </c>
      <c r="V95" t="b">
        <f t="shared" si="12"/>
        <v>1</v>
      </c>
      <c r="W95" t="b">
        <f t="shared" si="13"/>
        <v>1</v>
      </c>
    </row>
    <row r="96" spans="1:23" x14ac:dyDescent="0.45">
      <c r="A96">
        <v>67</v>
      </c>
      <c r="B96" t="s">
        <v>8</v>
      </c>
      <c r="C96">
        <v>3.3670640000000001</v>
      </c>
      <c r="I96">
        <v>67</v>
      </c>
      <c r="J96" t="s">
        <v>8</v>
      </c>
      <c r="K96">
        <v>3.3670640000000001</v>
      </c>
      <c r="Q96" t="b">
        <f t="shared" si="8"/>
        <v>1</v>
      </c>
      <c r="R96" t="b">
        <f t="shared" si="9"/>
        <v>1</v>
      </c>
      <c r="S96" t="b">
        <f t="shared" si="10"/>
        <v>1</v>
      </c>
      <c r="U96" t="b">
        <f t="shared" si="11"/>
        <v>1</v>
      </c>
      <c r="V96" t="b">
        <f t="shared" si="12"/>
        <v>1</v>
      </c>
      <c r="W96" t="b">
        <f t="shared" si="13"/>
        <v>1</v>
      </c>
    </row>
    <row r="97" spans="1:23" x14ac:dyDescent="0.45">
      <c r="A97">
        <v>12.2</v>
      </c>
      <c r="B97" t="s">
        <v>8</v>
      </c>
      <c r="C97">
        <v>3.2281749999999998</v>
      </c>
      <c r="I97">
        <v>12.2</v>
      </c>
      <c r="J97" t="s">
        <v>8</v>
      </c>
      <c r="K97">
        <v>3.2281749999999998</v>
      </c>
      <c r="Q97" t="b">
        <f t="shared" si="8"/>
        <v>1</v>
      </c>
      <c r="R97" t="b">
        <f t="shared" si="9"/>
        <v>1</v>
      </c>
      <c r="S97" t="b">
        <f t="shared" si="10"/>
        <v>1</v>
      </c>
      <c r="U97" t="b">
        <f t="shared" si="11"/>
        <v>1</v>
      </c>
      <c r="V97" t="b">
        <f t="shared" si="12"/>
        <v>1</v>
      </c>
      <c r="W97" t="b">
        <f t="shared" si="13"/>
        <v>1</v>
      </c>
    </row>
    <row r="98" spans="1:23" x14ac:dyDescent="0.45">
      <c r="A98">
        <v>52</v>
      </c>
      <c r="B98" t="s">
        <v>8</v>
      </c>
      <c r="C98">
        <v>3.7559520000000002</v>
      </c>
      <c r="I98">
        <v>52</v>
      </c>
      <c r="J98" t="s">
        <v>8</v>
      </c>
      <c r="K98">
        <v>3.7559520000000002</v>
      </c>
      <c r="Q98" t="b">
        <f t="shared" si="8"/>
        <v>1</v>
      </c>
      <c r="R98" t="b">
        <f t="shared" si="9"/>
        <v>1</v>
      </c>
      <c r="S98" t="b">
        <f t="shared" si="10"/>
        <v>1</v>
      </c>
      <c r="U98" t="b">
        <f t="shared" si="11"/>
        <v>1</v>
      </c>
      <c r="V98" t="b">
        <f t="shared" si="12"/>
        <v>1</v>
      </c>
      <c r="W98" t="b">
        <f t="shared" si="13"/>
        <v>1</v>
      </c>
    </row>
    <row r="99" spans="1:23" x14ac:dyDescent="0.45">
      <c r="A99">
        <v>13</v>
      </c>
      <c r="B99" t="s">
        <v>8</v>
      </c>
      <c r="C99">
        <v>3.9226190000000001</v>
      </c>
      <c r="I99">
        <v>13</v>
      </c>
      <c r="J99" t="s">
        <v>8</v>
      </c>
      <c r="K99">
        <v>3.9226190000000001</v>
      </c>
      <c r="Q99" t="b">
        <f t="shared" si="8"/>
        <v>1</v>
      </c>
      <c r="R99" t="b">
        <f t="shared" si="9"/>
        <v>1</v>
      </c>
      <c r="S99" t="b">
        <f t="shared" si="10"/>
        <v>1</v>
      </c>
      <c r="U99" t="b">
        <f t="shared" si="11"/>
        <v>1</v>
      </c>
      <c r="V99" t="b">
        <f t="shared" si="12"/>
        <v>1</v>
      </c>
      <c r="W99" t="b">
        <f t="shared" si="13"/>
        <v>1</v>
      </c>
    </row>
    <row r="100" spans="1:23" x14ac:dyDescent="0.45">
      <c r="A100">
        <v>17.2</v>
      </c>
      <c r="B100" t="s">
        <v>8</v>
      </c>
      <c r="C100">
        <v>3.609127</v>
      </c>
      <c r="I100">
        <v>17.2</v>
      </c>
      <c r="J100" t="s">
        <v>8</v>
      </c>
      <c r="K100">
        <v>3.609127</v>
      </c>
      <c r="Q100" t="b">
        <f t="shared" si="8"/>
        <v>1</v>
      </c>
      <c r="R100" t="b">
        <f t="shared" si="9"/>
        <v>1</v>
      </c>
      <c r="S100" t="b">
        <f t="shared" si="10"/>
        <v>1</v>
      </c>
      <c r="U100" t="b">
        <f t="shared" si="11"/>
        <v>1</v>
      </c>
      <c r="V100" t="b">
        <f t="shared" si="12"/>
        <v>1</v>
      </c>
      <c r="W100" t="b">
        <f t="shared" si="13"/>
        <v>1</v>
      </c>
    </row>
    <row r="101" spans="1:23" x14ac:dyDescent="0.45">
      <c r="A101">
        <v>24</v>
      </c>
      <c r="B101" t="s">
        <v>8</v>
      </c>
      <c r="C101">
        <v>3.5337299999999998</v>
      </c>
      <c r="I101">
        <v>24</v>
      </c>
      <c r="J101" t="s">
        <v>8</v>
      </c>
      <c r="K101">
        <v>3.5337299999999998</v>
      </c>
      <c r="Q101" t="b">
        <f t="shared" si="8"/>
        <v>1</v>
      </c>
      <c r="R101" t="b">
        <f t="shared" si="9"/>
        <v>1</v>
      </c>
      <c r="S101" t="b">
        <f t="shared" si="10"/>
        <v>1</v>
      </c>
      <c r="U101" t="b">
        <f t="shared" si="11"/>
        <v>1</v>
      </c>
      <c r="V101" t="b">
        <f t="shared" si="12"/>
        <v>1</v>
      </c>
      <c r="W101" t="b">
        <f t="shared" si="13"/>
        <v>1</v>
      </c>
    </row>
    <row r="102" spans="1:23" x14ac:dyDescent="0.45">
      <c r="A102">
        <v>46.7</v>
      </c>
      <c r="B102" t="s">
        <v>8</v>
      </c>
      <c r="C102">
        <v>3.4623010000000001</v>
      </c>
      <c r="I102">
        <v>46.7</v>
      </c>
      <c r="J102" t="s">
        <v>8</v>
      </c>
      <c r="K102">
        <v>3.4623010000000001</v>
      </c>
      <c r="Q102" t="b">
        <f t="shared" si="8"/>
        <v>1</v>
      </c>
      <c r="R102" t="b">
        <f t="shared" si="9"/>
        <v>1</v>
      </c>
      <c r="S102" t="b">
        <f t="shared" si="10"/>
        <v>1</v>
      </c>
      <c r="U102" t="b">
        <f t="shared" si="11"/>
        <v>1</v>
      </c>
      <c r="V102" t="b">
        <f t="shared" si="12"/>
        <v>1</v>
      </c>
      <c r="W102" t="b">
        <f t="shared" si="13"/>
        <v>1</v>
      </c>
    </row>
    <row r="103" spans="1:23" x14ac:dyDescent="0.45">
      <c r="A103">
        <v>16</v>
      </c>
      <c r="B103" t="s">
        <v>8</v>
      </c>
      <c r="C103">
        <v>3.7837299999999998</v>
      </c>
      <c r="I103">
        <v>16</v>
      </c>
      <c r="J103" t="s">
        <v>8</v>
      </c>
      <c r="K103">
        <v>3.7837299999999998</v>
      </c>
      <c r="Q103" t="b">
        <f t="shared" si="8"/>
        <v>1</v>
      </c>
      <c r="R103" t="b">
        <f t="shared" si="9"/>
        <v>1</v>
      </c>
      <c r="S103" t="b">
        <f t="shared" si="10"/>
        <v>1</v>
      </c>
      <c r="U103" t="b">
        <f t="shared" si="11"/>
        <v>1</v>
      </c>
      <c r="V103" t="b">
        <f t="shared" si="12"/>
        <v>1</v>
      </c>
      <c r="W103" t="b">
        <f t="shared" si="13"/>
        <v>1</v>
      </c>
    </row>
    <row r="104" spans="1:23" x14ac:dyDescent="0.45">
      <c r="A104">
        <v>16</v>
      </c>
      <c r="B104" t="s">
        <v>8</v>
      </c>
      <c r="C104">
        <v>3.1309520000000002</v>
      </c>
      <c r="I104">
        <v>16</v>
      </c>
      <c r="J104" t="s">
        <v>8</v>
      </c>
      <c r="K104">
        <v>3.1309520000000002</v>
      </c>
      <c r="Q104" t="b">
        <f t="shared" si="8"/>
        <v>1</v>
      </c>
      <c r="R104" t="b">
        <f t="shared" si="9"/>
        <v>1</v>
      </c>
      <c r="S104" t="b">
        <f t="shared" si="10"/>
        <v>1</v>
      </c>
      <c r="U104" t="b">
        <f t="shared" si="11"/>
        <v>1</v>
      </c>
      <c r="V104" t="b">
        <f t="shared" si="12"/>
        <v>1</v>
      </c>
      <c r="W104" t="b">
        <f t="shared" si="13"/>
        <v>1</v>
      </c>
    </row>
    <row r="105" spans="1:23" x14ac:dyDescent="0.45">
      <c r="A105">
        <v>15</v>
      </c>
      <c r="B105" t="s">
        <v>8</v>
      </c>
      <c r="C105">
        <v>3.6904759999999999</v>
      </c>
      <c r="I105">
        <v>15</v>
      </c>
      <c r="J105" t="s">
        <v>8</v>
      </c>
      <c r="K105">
        <v>3.6904759999999999</v>
      </c>
      <c r="Q105" t="b">
        <f t="shared" si="8"/>
        <v>1</v>
      </c>
      <c r="R105" t="b">
        <f t="shared" si="9"/>
        <v>1</v>
      </c>
      <c r="S105" t="b">
        <f t="shared" si="10"/>
        <v>1</v>
      </c>
      <c r="U105" t="b">
        <f t="shared" si="11"/>
        <v>1</v>
      </c>
      <c r="V105" t="b">
        <f t="shared" si="12"/>
        <v>1</v>
      </c>
      <c r="W105" t="b">
        <f t="shared" si="13"/>
        <v>1</v>
      </c>
    </row>
    <row r="106" spans="1:23" x14ac:dyDescent="0.45">
      <c r="A106">
        <v>60</v>
      </c>
      <c r="B106" t="s">
        <v>8</v>
      </c>
      <c r="C106">
        <v>3.6309520000000002</v>
      </c>
      <c r="I106">
        <v>60</v>
      </c>
      <c r="J106" t="s">
        <v>8</v>
      </c>
      <c r="K106">
        <v>3.6309520000000002</v>
      </c>
      <c r="Q106" t="b">
        <f t="shared" si="8"/>
        <v>1</v>
      </c>
      <c r="R106" t="b">
        <f t="shared" si="9"/>
        <v>1</v>
      </c>
      <c r="S106" t="b">
        <f t="shared" si="10"/>
        <v>1</v>
      </c>
      <c r="U106" t="b">
        <f t="shared" si="11"/>
        <v>1</v>
      </c>
      <c r="V106" t="b">
        <f t="shared" si="12"/>
        <v>1</v>
      </c>
      <c r="W106" t="b">
        <f t="shared" si="13"/>
        <v>1</v>
      </c>
    </row>
    <row r="107" spans="1:23" x14ac:dyDescent="0.45">
      <c r="A107">
        <v>33</v>
      </c>
      <c r="B107" t="s">
        <v>8</v>
      </c>
      <c r="C107">
        <v>2.601191</v>
      </c>
      <c r="I107">
        <v>33</v>
      </c>
      <c r="J107" t="s">
        <v>8</v>
      </c>
      <c r="K107">
        <v>2.601191</v>
      </c>
      <c r="Q107" t="b">
        <f t="shared" si="8"/>
        <v>1</v>
      </c>
      <c r="R107" t="b">
        <f t="shared" si="9"/>
        <v>1</v>
      </c>
      <c r="S107" t="b">
        <f t="shared" si="10"/>
        <v>1</v>
      </c>
      <c r="U107" t="b">
        <f t="shared" si="11"/>
        <v>1</v>
      </c>
      <c r="V107" t="b">
        <f t="shared" si="12"/>
        <v>1</v>
      </c>
      <c r="W107" t="b">
        <f t="shared" si="13"/>
        <v>1</v>
      </c>
    </row>
    <row r="108" spans="1:23" x14ac:dyDescent="0.45">
      <c r="A108">
        <v>24.2</v>
      </c>
      <c r="B108" t="s">
        <v>8</v>
      </c>
      <c r="C108">
        <v>3.7956349999999999</v>
      </c>
      <c r="I108">
        <v>24.2</v>
      </c>
      <c r="J108" t="s">
        <v>8</v>
      </c>
      <c r="K108">
        <v>3.7956349999999999</v>
      </c>
      <c r="Q108" t="b">
        <f t="shared" si="8"/>
        <v>1</v>
      </c>
      <c r="R108" t="b">
        <f t="shared" si="9"/>
        <v>1</v>
      </c>
      <c r="S108" t="b">
        <f t="shared" si="10"/>
        <v>1</v>
      </c>
      <c r="U108" t="b">
        <f t="shared" si="11"/>
        <v>1</v>
      </c>
      <c r="V108" t="b">
        <f t="shared" si="12"/>
        <v>1</v>
      </c>
      <c r="W108" t="b">
        <f t="shared" si="13"/>
        <v>1</v>
      </c>
    </row>
    <row r="109" spans="1:23" x14ac:dyDescent="0.45">
      <c r="A109">
        <v>36</v>
      </c>
      <c r="B109" t="s">
        <v>8</v>
      </c>
      <c r="C109">
        <v>3.253968</v>
      </c>
      <c r="I109">
        <v>36</v>
      </c>
      <c r="J109" t="s">
        <v>8</v>
      </c>
      <c r="K109">
        <v>3.253968</v>
      </c>
      <c r="Q109" t="b">
        <f t="shared" si="8"/>
        <v>1</v>
      </c>
      <c r="R109" t="b">
        <f t="shared" si="9"/>
        <v>1</v>
      </c>
      <c r="S109" t="b">
        <f t="shared" si="10"/>
        <v>1</v>
      </c>
      <c r="U109" t="b">
        <f t="shared" si="11"/>
        <v>1</v>
      </c>
      <c r="V109" t="b">
        <f t="shared" si="12"/>
        <v>1</v>
      </c>
      <c r="W109" t="b">
        <f t="shared" si="13"/>
        <v>1</v>
      </c>
    </row>
    <row r="110" spans="1:23" x14ac:dyDescent="0.45">
      <c r="A110">
        <v>30.8</v>
      </c>
      <c r="B110" t="s">
        <v>8</v>
      </c>
      <c r="C110">
        <v>3.9742069999999998</v>
      </c>
      <c r="I110">
        <v>30.8</v>
      </c>
      <c r="J110" t="s">
        <v>8</v>
      </c>
      <c r="K110">
        <v>3.9742069999999998</v>
      </c>
      <c r="Q110" t="b">
        <f t="shared" si="8"/>
        <v>1</v>
      </c>
      <c r="R110" t="b">
        <f t="shared" si="9"/>
        <v>1</v>
      </c>
      <c r="S110" t="b">
        <f t="shared" si="10"/>
        <v>1</v>
      </c>
      <c r="U110" t="b">
        <f t="shared" si="11"/>
        <v>1</v>
      </c>
      <c r="V110" t="b">
        <f t="shared" si="12"/>
        <v>1</v>
      </c>
      <c r="W110" t="b">
        <f t="shared" si="13"/>
        <v>1</v>
      </c>
    </row>
    <row r="111" spans="1:23" x14ac:dyDescent="0.45">
      <c r="A111">
        <v>13</v>
      </c>
      <c r="B111" t="s">
        <v>8</v>
      </c>
      <c r="C111">
        <v>3.6111110000000002</v>
      </c>
      <c r="I111">
        <v>13</v>
      </c>
      <c r="J111" t="s">
        <v>8</v>
      </c>
      <c r="K111">
        <v>3.6111110000000002</v>
      </c>
      <c r="Q111" t="b">
        <f t="shared" si="8"/>
        <v>1</v>
      </c>
      <c r="R111" t="b">
        <f t="shared" si="9"/>
        <v>1</v>
      </c>
      <c r="S111" t="b">
        <f t="shared" si="10"/>
        <v>1</v>
      </c>
      <c r="U111" t="b">
        <f t="shared" si="11"/>
        <v>1</v>
      </c>
      <c r="V111" t="b">
        <f t="shared" si="12"/>
        <v>1</v>
      </c>
      <c r="W111" t="b">
        <f t="shared" si="13"/>
        <v>1</v>
      </c>
    </row>
    <row r="112" spans="1:23" x14ac:dyDescent="0.45">
      <c r="A112">
        <v>29.3</v>
      </c>
      <c r="B112" t="s">
        <v>8</v>
      </c>
      <c r="C112">
        <v>3.7559520000000002</v>
      </c>
      <c r="I112">
        <v>29.3</v>
      </c>
      <c r="J112" t="s">
        <v>8</v>
      </c>
      <c r="K112">
        <v>3.7559520000000002</v>
      </c>
      <c r="Q112" t="b">
        <f t="shared" si="8"/>
        <v>1</v>
      </c>
      <c r="R112" t="b">
        <f t="shared" si="9"/>
        <v>1</v>
      </c>
      <c r="S112" t="b">
        <f t="shared" si="10"/>
        <v>1</v>
      </c>
      <c r="U112" t="b">
        <f t="shared" si="11"/>
        <v>1</v>
      </c>
      <c r="V112" t="b">
        <f t="shared" si="12"/>
        <v>1</v>
      </c>
      <c r="W112" t="b">
        <f t="shared" si="13"/>
        <v>1</v>
      </c>
    </row>
    <row r="113" spans="1:23" x14ac:dyDescent="0.45">
      <c r="A113">
        <v>29</v>
      </c>
      <c r="B113" t="s">
        <v>8</v>
      </c>
      <c r="C113">
        <v>3.6944439999999998</v>
      </c>
      <c r="I113">
        <v>29</v>
      </c>
      <c r="J113" t="s">
        <v>8</v>
      </c>
      <c r="K113">
        <v>3.6944439999999998</v>
      </c>
      <c r="Q113" t="b">
        <f t="shared" si="8"/>
        <v>1</v>
      </c>
      <c r="R113" t="b">
        <f t="shared" si="9"/>
        <v>1</v>
      </c>
      <c r="S113" t="b">
        <f t="shared" si="10"/>
        <v>1</v>
      </c>
      <c r="U113" t="b">
        <f t="shared" si="11"/>
        <v>1</v>
      </c>
      <c r="V113" t="b">
        <f t="shared" si="12"/>
        <v>1</v>
      </c>
      <c r="W113" t="b">
        <f t="shared" si="13"/>
        <v>1</v>
      </c>
    </row>
    <row r="114" spans="1:23" x14ac:dyDescent="0.45">
      <c r="A114">
        <v>56</v>
      </c>
      <c r="B114" t="s">
        <v>8</v>
      </c>
      <c r="C114">
        <v>3.4444439999999998</v>
      </c>
      <c r="I114">
        <v>56</v>
      </c>
      <c r="J114" t="s">
        <v>8</v>
      </c>
      <c r="K114">
        <v>3.4444439999999998</v>
      </c>
      <c r="Q114" t="b">
        <f t="shared" si="8"/>
        <v>1</v>
      </c>
      <c r="R114" t="b">
        <f t="shared" si="9"/>
        <v>1</v>
      </c>
      <c r="S114" t="b">
        <f t="shared" si="10"/>
        <v>1</v>
      </c>
      <c r="U114" t="b">
        <f t="shared" si="11"/>
        <v>1</v>
      </c>
      <c r="V114" t="b">
        <f t="shared" si="12"/>
        <v>1</v>
      </c>
      <c r="W114" t="b">
        <f t="shared" si="13"/>
        <v>1</v>
      </c>
    </row>
    <row r="115" spans="1:23" x14ac:dyDescent="0.45">
      <c r="A115">
        <v>21</v>
      </c>
      <c r="B115" t="s">
        <v>8</v>
      </c>
      <c r="C115">
        <v>4.3670640000000001</v>
      </c>
      <c r="I115">
        <v>21</v>
      </c>
      <c r="J115" t="s">
        <v>8</v>
      </c>
      <c r="K115">
        <v>4.3670640000000001</v>
      </c>
      <c r="Q115" t="b">
        <f t="shared" si="8"/>
        <v>1</v>
      </c>
      <c r="R115" t="b">
        <f t="shared" si="9"/>
        <v>1</v>
      </c>
      <c r="S115" t="b">
        <f t="shared" si="10"/>
        <v>1</v>
      </c>
      <c r="U115" t="b">
        <f t="shared" si="11"/>
        <v>1</v>
      </c>
      <c r="V115" t="b">
        <f t="shared" si="12"/>
        <v>1</v>
      </c>
      <c r="W115" t="b">
        <f t="shared" si="13"/>
        <v>1</v>
      </c>
    </row>
    <row r="116" spans="1:23" x14ac:dyDescent="0.45">
      <c r="A116">
        <v>32</v>
      </c>
      <c r="B116" t="s">
        <v>8</v>
      </c>
      <c r="C116">
        <v>3.7996029999999998</v>
      </c>
      <c r="I116">
        <v>32</v>
      </c>
      <c r="J116" t="s">
        <v>8</v>
      </c>
      <c r="K116">
        <v>3.7996029999999998</v>
      </c>
      <c r="Q116" t="b">
        <f t="shared" si="8"/>
        <v>1</v>
      </c>
      <c r="R116" t="b">
        <f t="shared" si="9"/>
        <v>1</v>
      </c>
      <c r="S116" t="b">
        <f t="shared" si="10"/>
        <v>1</v>
      </c>
      <c r="U116" t="b">
        <f t="shared" si="11"/>
        <v>1</v>
      </c>
      <c r="V116" t="b">
        <f t="shared" si="12"/>
        <v>1</v>
      </c>
      <c r="W116" t="b">
        <f t="shared" si="13"/>
        <v>1</v>
      </c>
    </row>
    <row r="117" spans="1:23" x14ac:dyDescent="0.45">
      <c r="A117">
        <v>25</v>
      </c>
      <c r="B117" t="s">
        <v>8</v>
      </c>
      <c r="C117">
        <v>3.2162700000000002</v>
      </c>
      <c r="I117">
        <v>25</v>
      </c>
      <c r="J117" t="s">
        <v>8</v>
      </c>
      <c r="K117">
        <v>3.2162700000000002</v>
      </c>
      <c r="Q117" t="b">
        <f t="shared" si="8"/>
        <v>1</v>
      </c>
      <c r="R117" t="b">
        <f t="shared" si="9"/>
        <v>1</v>
      </c>
      <c r="S117" t="b">
        <f t="shared" si="10"/>
        <v>1</v>
      </c>
      <c r="U117" t="b">
        <f t="shared" si="11"/>
        <v>1</v>
      </c>
      <c r="V117" t="b">
        <f t="shared" si="12"/>
        <v>1</v>
      </c>
      <c r="W117" t="b">
        <f t="shared" si="13"/>
        <v>1</v>
      </c>
    </row>
    <row r="118" spans="1:23" x14ac:dyDescent="0.45">
      <c r="A118">
        <v>22</v>
      </c>
      <c r="B118" t="s">
        <v>8</v>
      </c>
      <c r="C118">
        <v>4.015873</v>
      </c>
      <c r="I118">
        <v>22</v>
      </c>
      <c r="J118" t="s">
        <v>8</v>
      </c>
      <c r="K118">
        <v>4.015873</v>
      </c>
      <c r="Q118" t="b">
        <f t="shared" si="8"/>
        <v>1</v>
      </c>
      <c r="R118" t="b">
        <f t="shared" si="9"/>
        <v>1</v>
      </c>
      <c r="S118" t="b">
        <f t="shared" si="10"/>
        <v>1</v>
      </c>
      <c r="U118" t="b">
        <f t="shared" si="11"/>
        <v>1</v>
      </c>
      <c r="V118" t="b">
        <f t="shared" si="12"/>
        <v>1</v>
      </c>
      <c r="W118" t="b">
        <f t="shared" si="13"/>
        <v>1</v>
      </c>
    </row>
    <row r="119" spans="1:23" x14ac:dyDescent="0.45">
      <c r="A119">
        <v>35</v>
      </c>
      <c r="B119" t="s">
        <v>8</v>
      </c>
      <c r="C119">
        <v>3.2797619999999998</v>
      </c>
      <c r="I119">
        <v>35</v>
      </c>
      <c r="J119" t="s">
        <v>8</v>
      </c>
      <c r="K119">
        <v>3.2797619999999998</v>
      </c>
      <c r="Q119" t="b">
        <f t="shared" si="8"/>
        <v>1</v>
      </c>
      <c r="R119" t="b">
        <f t="shared" si="9"/>
        <v>1</v>
      </c>
      <c r="S119" t="b">
        <f t="shared" si="10"/>
        <v>1</v>
      </c>
      <c r="U119" t="b">
        <f t="shared" si="11"/>
        <v>1</v>
      </c>
      <c r="V119" t="b">
        <f t="shared" si="12"/>
        <v>1</v>
      </c>
      <c r="W119" t="b">
        <f t="shared" si="13"/>
        <v>1</v>
      </c>
    </row>
    <row r="120" spans="1:23" x14ac:dyDescent="0.45">
      <c r="A120">
        <v>118</v>
      </c>
      <c r="B120" t="s">
        <v>8</v>
      </c>
      <c r="C120">
        <v>2.6309520000000002</v>
      </c>
      <c r="I120">
        <v>118</v>
      </c>
      <c r="J120" t="s">
        <v>8</v>
      </c>
      <c r="K120">
        <v>2.6309520000000002</v>
      </c>
      <c r="Q120" t="b">
        <f t="shared" si="8"/>
        <v>1</v>
      </c>
      <c r="R120" t="b">
        <f t="shared" si="9"/>
        <v>1</v>
      </c>
      <c r="S120" t="b">
        <f t="shared" si="10"/>
        <v>1</v>
      </c>
      <c r="U120" t="b">
        <f t="shared" si="11"/>
        <v>1</v>
      </c>
      <c r="V120" t="b">
        <f t="shared" si="12"/>
        <v>1</v>
      </c>
      <c r="W120" t="b">
        <f t="shared" si="13"/>
        <v>1</v>
      </c>
    </row>
    <row r="121" spans="1:23" x14ac:dyDescent="0.45">
      <c r="A121">
        <v>45</v>
      </c>
      <c r="B121" t="s">
        <v>8</v>
      </c>
      <c r="C121">
        <v>3.398809</v>
      </c>
      <c r="I121">
        <v>45</v>
      </c>
      <c r="J121" t="s">
        <v>8</v>
      </c>
      <c r="K121">
        <v>3.398809</v>
      </c>
      <c r="Q121" t="b">
        <f t="shared" si="8"/>
        <v>1</v>
      </c>
      <c r="R121" t="b">
        <f t="shared" si="9"/>
        <v>1</v>
      </c>
      <c r="S121" t="b">
        <f t="shared" si="10"/>
        <v>1</v>
      </c>
      <c r="U121" t="b">
        <f t="shared" si="11"/>
        <v>1</v>
      </c>
      <c r="V121" t="b">
        <f t="shared" si="12"/>
        <v>1</v>
      </c>
      <c r="W121" t="b">
        <f t="shared" si="13"/>
        <v>1</v>
      </c>
    </row>
    <row r="122" spans="1:23" x14ac:dyDescent="0.45">
      <c r="A122">
        <v>24.45</v>
      </c>
      <c r="B122" t="s">
        <v>8</v>
      </c>
      <c r="C122">
        <v>3.8769840000000002</v>
      </c>
      <c r="I122">
        <v>24.45</v>
      </c>
      <c r="J122" t="s">
        <v>8</v>
      </c>
      <c r="K122">
        <v>3.8769840000000002</v>
      </c>
      <c r="Q122" t="b">
        <f t="shared" si="8"/>
        <v>1</v>
      </c>
      <c r="R122" t="b">
        <f t="shared" si="9"/>
        <v>1</v>
      </c>
      <c r="S122" t="b">
        <f t="shared" si="10"/>
        <v>1</v>
      </c>
      <c r="U122" t="b">
        <f t="shared" si="11"/>
        <v>1</v>
      </c>
      <c r="V122" t="b">
        <f t="shared" si="12"/>
        <v>1</v>
      </c>
      <c r="W122" t="b">
        <f t="shared" si="13"/>
        <v>1</v>
      </c>
    </row>
    <row r="123" spans="1:23" x14ac:dyDescent="0.45">
      <c r="A123">
        <v>36</v>
      </c>
      <c r="B123" t="s">
        <v>8</v>
      </c>
      <c r="C123">
        <v>3.2083330000000001</v>
      </c>
      <c r="I123">
        <v>36</v>
      </c>
      <c r="J123" t="s">
        <v>8</v>
      </c>
      <c r="K123">
        <v>3.2083330000000001</v>
      </c>
      <c r="Q123" t="b">
        <f t="shared" si="8"/>
        <v>1</v>
      </c>
      <c r="R123" t="b">
        <f t="shared" si="9"/>
        <v>1</v>
      </c>
      <c r="S123" t="b">
        <f t="shared" si="10"/>
        <v>1</v>
      </c>
      <c r="U123" t="b">
        <f t="shared" si="11"/>
        <v>1</v>
      </c>
      <c r="V123" t="b">
        <f t="shared" si="12"/>
        <v>1</v>
      </c>
      <c r="W123" t="b">
        <f t="shared" si="13"/>
        <v>1</v>
      </c>
    </row>
    <row r="124" spans="1:23" x14ac:dyDescent="0.45">
      <c r="A124">
        <v>22.9</v>
      </c>
      <c r="B124" t="s">
        <v>8</v>
      </c>
      <c r="C124">
        <v>3.7559520000000002</v>
      </c>
      <c r="I124">
        <v>22.9</v>
      </c>
      <c r="J124" t="s">
        <v>8</v>
      </c>
      <c r="K124">
        <v>3.7559520000000002</v>
      </c>
      <c r="Q124" t="b">
        <f t="shared" si="8"/>
        <v>1</v>
      </c>
      <c r="R124" t="b">
        <f t="shared" si="9"/>
        <v>1</v>
      </c>
      <c r="S124" t="b">
        <f t="shared" si="10"/>
        <v>1</v>
      </c>
      <c r="U124" t="b">
        <f t="shared" si="11"/>
        <v>1</v>
      </c>
      <c r="V124" t="b">
        <f t="shared" si="12"/>
        <v>1</v>
      </c>
      <c r="W124" t="b">
        <f t="shared" si="13"/>
        <v>1</v>
      </c>
    </row>
    <row r="125" spans="1:23" x14ac:dyDescent="0.45">
      <c r="A125">
        <v>20</v>
      </c>
      <c r="B125" t="s">
        <v>8</v>
      </c>
      <c r="C125">
        <v>3.7797619999999998</v>
      </c>
      <c r="I125">
        <v>20</v>
      </c>
      <c r="J125" t="s">
        <v>8</v>
      </c>
      <c r="K125">
        <v>3.7797619999999998</v>
      </c>
      <c r="Q125" t="b">
        <f t="shared" si="8"/>
        <v>1</v>
      </c>
      <c r="R125" t="b">
        <f t="shared" si="9"/>
        <v>1</v>
      </c>
      <c r="S125" t="b">
        <f t="shared" si="10"/>
        <v>1</v>
      </c>
      <c r="U125" t="b">
        <f t="shared" si="11"/>
        <v>1</v>
      </c>
      <c r="V125" t="b">
        <f t="shared" si="12"/>
        <v>1</v>
      </c>
      <c r="W125" t="b">
        <f t="shared" si="13"/>
        <v>1</v>
      </c>
    </row>
    <row r="126" spans="1:23" x14ac:dyDescent="0.45">
      <c r="A126">
        <v>42.1</v>
      </c>
      <c r="B126" t="s">
        <v>8</v>
      </c>
      <c r="C126">
        <v>3.448413</v>
      </c>
      <c r="I126">
        <v>42.1</v>
      </c>
      <c r="J126" t="s">
        <v>8</v>
      </c>
      <c r="K126">
        <v>3.448413</v>
      </c>
      <c r="Q126" t="b">
        <f t="shared" si="8"/>
        <v>1</v>
      </c>
      <c r="R126" t="b">
        <f t="shared" si="9"/>
        <v>1</v>
      </c>
      <c r="S126" t="b">
        <f t="shared" si="10"/>
        <v>1</v>
      </c>
      <c r="U126" t="b">
        <f t="shared" si="11"/>
        <v>1</v>
      </c>
      <c r="V126" t="b">
        <f t="shared" si="12"/>
        <v>1</v>
      </c>
      <c r="W126" t="b">
        <f t="shared" si="13"/>
        <v>1</v>
      </c>
    </row>
    <row r="127" spans="1:23" x14ac:dyDescent="0.45">
      <c r="A127">
        <v>5</v>
      </c>
      <c r="B127" t="s">
        <v>8</v>
      </c>
      <c r="C127">
        <v>3.9623010000000001</v>
      </c>
      <c r="I127">
        <v>5</v>
      </c>
      <c r="J127" t="s">
        <v>8</v>
      </c>
      <c r="K127">
        <v>3.9623010000000001</v>
      </c>
      <c r="Q127" t="b">
        <f t="shared" si="8"/>
        <v>1</v>
      </c>
      <c r="R127" t="b">
        <f t="shared" si="9"/>
        <v>1</v>
      </c>
      <c r="S127" t="b">
        <f t="shared" si="10"/>
        <v>1</v>
      </c>
      <c r="U127" t="b">
        <f t="shared" si="11"/>
        <v>1</v>
      </c>
      <c r="V127" t="b">
        <f t="shared" si="12"/>
        <v>1</v>
      </c>
      <c r="W127" t="b">
        <f t="shared" si="13"/>
        <v>1</v>
      </c>
    </row>
    <row r="128" spans="1:23" x14ac:dyDescent="0.45">
      <c r="A128">
        <v>16</v>
      </c>
      <c r="B128" t="s">
        <v>8</v>
      </c>
      <c r="C128">
        <v>3.1865079999999999</v>
      </c>
      <c r="I128">
        <v>16</v>
      </c>
      <c r="J128" t="s">
        <v>8</v>
      </c>
      <c r="K128">
        <v>3.1865079999999999</v>
      </c>
      <c r="Q128" t="b">
        <f t="shared" si="8"/>
        <v>1</v>
      </c>
      <c r="R128" t="b">
        <f t="shared" si="9"/>
        <v>1</v>
      </c>
      <c r="S128" t="b">
        <f t="shared" si="10"/>
        <v>1</v>
      </c>
      <c r="U128" t="b">
        <f t="shared" si="11"/>
        <v>1</v>
      </c>
      <c r="V128" t="b">
        <f t="shared" si="12"/>
        <v>1</v>
      </c>
      <c r="W128" t="b">
        <f t="shared" si="13"/>
        <v>1</v>
      </c>
    </row>
    <row r="129" spans="1:23" x14ac:dyDescent="0.45">
      <c r="A129">
        <v>46.4</v>
      </c>
      <c r="B129" t="s">
        <v>8</v>
      </c>
      <c r="C129">
        <v>3.4603169999999999</v>
      </c>
      <c r="I129">
        <v>46.4</v>
      </c>
      <c r="J129" t="s">
        <v>8</v>
      </c>
      <c r="K129">
        <v>3.4603169999999999</v>
      </c>
      <c r="Q129" t="b">
        <f t="shared" si="8"/>
        <v>1</v>
      </c>
      <c r="R129" t="b">
        <f t="shared" si="9"/>
        <v>1</v>
      </c>
      <c r="S129" t="b">
        <f t="shared" si="10"/>
        <v>1</v>
      </c>
      <c r="U129" t="b">
        <f t="shared" si="11"/>
        <v>1</v>
      </c>
      <c r="V129" t="b">
        <f t="shared" si="12"/>
        <v>1</v>
      </c>
      <c r="W129" t="b">
        <f t="shared" si="13"/>
        <v>1</v>
      </c>
    </row>
    <row r="130" spans="1:23" x14ac:dyDescent="0.45">
      <c r="A130">
        <v>11.5</v>
      </c>
      <c r="B130" t="s">
        <v>8</v>
      </c>
      <c r="C130">
        <v>3.8432539999999999</v>
      </c>
      <c r="I130">
        <v>11.5</v>
      </c>
      <c r="J130" t="s">
        <v>8</v>
      </c>
      <c r="K130">
        <v>3.8432539999999999</v>
      </c>
      <c r="Q130" t="b">
        <f t="shared" si="8"/>
        <v>1</v>
      </c>
      <c r="R130" t="b">
        <f t="shared" si="9"/>
        <v>1</v>
      </c>
      <c r="S130" t="b">
        <f t="shared" si="10"/>
        <v>1</v>
      </c>
      <c r="U130" t="b">
        <f t="shared" si="11"/>
        <v>1</v>
      </c>
      <c r="V130" t="b">
        <f t="shared" si="12"/>
        <v>1</v>
      </c>
      <c r="W130" t="b">
        <f t="shared" si="13"/>
        <v>1</v>
      </c>
    </row>
    <row r="131" spans="1:23" x14ac:dyDescent="0.45">
      <c r="A131">
        <v>34</v>
      </c>
      <c r="B131" t="s">
        <v>8</v>
      </c>
      <c r="C131">
        <v>3.394841</v>
      </c>
      <c r="I131">
        <v>34</v>
      </c>
      <c r="J131" t="s">
        <v>8</v>
      </c>
      <c r="K131">
        <v>3.394841</v>
      </c>
      <c r="Q131" t="b">
        <f t="shared" ref="Q131:Q194" si="14">A131=I131</f>
        <v>1</v>
      </c>
      <c r="R131" t="b">
        <f t="shared" ref="R131:R194" si="15">B131=J131</f>
        <v>1</v>
      </c>
      <c r="S131" t="b">
        <f t="shared" ref="S131:S194" si="16">C131=K131</f>
        <v>1</v>
      </c>
      <c r="U131" t="b">
        <f t="shared" ref="U131:U138" si="17">E131=M131</f>
        <v>1</v>
      </c>
      <c r="V131" t="b">
        <f t="shared" ref="V131:V138" si="18">F131=N131</f>
        <v>1</v>
      </c>
      <c r="W131" t="b">
        <f t="shared" ref="W131:W138" si="19">G131=O131</f>
        <v>1</v>
      </c>
    </row>
    <row r="132" spans="1:23" x14ac:dyDescent="0.45">
      <c r="A132">
        <v>27.6</v>
      </c>
      <c r="B132" t="s">
        <v>8</v>
      </c>
      <c r="C132">
        <v>3.1904759999999999</v>
      </c>
      <c r="I132">
        <v>27.6</v>
      </c>
      <c r="J132" t="s">
        <v>8</v>
      </c>
      <c r="K132">
        <v>3.1904759999999999</v>
      </c>
      <c r="Q132" t="b">
        <f t="shared" si="14"/>
        <v>1</v>
      </c>
      <c r="R132" t="b">
        <f t="shared" si="15"/>
        <v>1</v>
      </c>
      <c r="S132" t="b">
        <f t="shared" si="16"/>
        <v>1</v>
      </c>
      <c r="U132" t="b">
        <f t="shared" si="17"/>
        <v>1</v>
      </c>
      <c r="V132" t="b">
        <f t="shared" si="18"/>
        <v>1</v>
      </c>
      <c r="W132" t="b">
        <f t="shared" si="19"/>
        <v>1</v>
      </c>
    </row>
    <row r="133" spans="1:23" x14ac:dyDescent="0.45">
      <c r="A133">
        <v>13</v>
      </c>
      <c r="B133" t="s">
        <v>8</v>
      </c>
      <c r="C133">
        <v>4.3670640000000001</v>
      </c>
      <c r="I133">
        <v>13</v>
      </c>
      <c r="J133" t="s">
        <v>8</v>
      </c>
      <c r="K133">
        <v>4.3670640000000001</v>
      </c>
      <c r="Q133" t="b">
        <f t="shared" si="14"/>
        <v>1</v>
      </c>
      <c r="R133" t="b">
        <f t="shared" si="15"/>
        <v>1</v>
      </c>
      <c r="S133" t="b">
        <f t="shared" si="16"/>
        <v>1</v>
      </c>
      <c r="U133" t="b">
        <f t="shared" si="17"/>
        <v>1</v>
      </c>
      <c r="V133" t="b">
        <f t="shared" si="18"/>
        <v>1</v>
      </c>
      <c r="W133" t="b">
        <f t="shared" si="19"/>
        <v>1</v>
      </c>
    </row>
    <row r="134" spans="1:23" x14ac:dyDescent="0.45">
      <c r="A134">
        <v>19</v>
      </c>
      <c r="B134" t="s">
        <v>8</v>
      </c>
      <c r="C134">
        <v>3.7321430000000002</v>
      </c>
      <c r="I134">
        <v>19</v>
      </c>
      <c r="J134" t="s">
        <v>8</v>
      </c>
      <c r="K134">
        <v>3.7321430000000002</v>
      </c>
      <c r="Q134" t="b">
        <f t="shared" si="14"/>
        <v>1</v>
      </c>
      <c r="R134" t="b">
        <f t="shared" si="15"/>
        <v>1</v>
      </c>
      <c r="S134" t="b">
        <f t="shared" si="16"/>
        <v>1</v>
      </c>
      <c r="U134" t="b">
        <f t="shared" si="17"/>
        <v>1</v>
      </c>
      <c r="V134" t="b">
        <f t="shared" si="18"/>
        <v>1</v>
      </c>
      <c r="W134" t="b">
        <f t="shared" si="19"/>
        <v>1</v>
      </c>
    </row>
    <row r="135" spans="1:23" x14ac:dyDescent="0.45">
      <c r="A135">
        <v>12</v>
      </c>
      <c r="B135" t="s">
        <v>8</v>
      </c>
      <c r="C135">
        <v>3.8432539999999999</v>
      </c>
      <c r="I135">
        <v>12</v>
      </c>
      <c r="J135" t="s">
        <v>8</v>
      </c>
      <c r="K135">
        <v>3.8432539999999999</v>
      </c>
      <c r="Q135" t="b">
        <f t="shared" si="14"/>
        <v>1</v>
      </c>
      <c r="R135" t="b">
        <f t="shared" si="15"/>
        <v>1</v>
      </c>
      <c r="S135" t="b">
        <f t="shared" si="16"/>
        <v>1</v>
      </c>
      <c r="U135" t="b">
        <f t="shared" si="17"/>
        <v>1</v>
      </c>
      <c r="V135" t="b">
        <f t="shared" si="18"/>
        <v>1</v>
      </c>
      <c r="W135" t="b">
        <f t="shared" si="19"/>
        <v>1</v>
      </c>
    </row>
    <row r="136" spans="1:23" x14ac:dyDescent="0.45">
      <c r="A136">
        <v>29.700001</v>
      </c>
      <c r="B136" t="s">
        <v>8</v>
      </c>
      <c r="C136">
        <v>3.5634920000000001</v>
      </c>
      <c r="I136">
        <v>29.700001</v>
      </c>
      <c r="J136" t="s">
        <v>8</v>
      </c>
      <c r="K136">
        <v>3.5634920000000001</v>
      </c>
      <c r="Q136" t="b">
        <f t="shared" si="14"/>
        <v>1</v>
      </c>
      <c r="R136" t="b">
        <f t="shared" si="15"/>
        <v>1</v>
      </c>
      <c r="S136" t="b">
        <f t="shared" si="16"/>
        <v>1</v>
      </c>
      <c r="U136" t="b">
        <f t="shared" si="17"/>
        <v>1</v>
      </c>
      <c r="V136" t="b">
        <f t="shared" si="18"/>
        <v>1</v>
      </c>
      <c r="W136" t="b">
        <f t="shared" si="19"/>
        <v>1</v>
      </c>
    </row>
    <row r="137" spans="1:23" x14ac:dyDescent="0.45">
      <c r="A137">
        <v>12.5</v>
      </c>
      <c r="B137" t="s">
        <v>8</v>
      </c>
      <c r="C137">
        <v>2.769841</v>
      </c>
      <c r="I137">
        <v>12.5</v>
      </c>
      <c r="J137" t="s">
        <v>8</v>
      </c>
      <c r="K137">
        <v>2.769841</v>
      </c>
      <c r="Q137" t="b">
        <f t="shared" si="14"/>
        <v>1</v>
      </c>
      <c r="R137" t="b">
        <f t="shared" si="15"/>
        <v>1</v>
      </c>
      <c r="S137" t="b">
        <f t="shared" si="16"/>
        <v>1</v>
      </c>
      <c r="U137" t="b">
        <f t="shared" si="17"/>
        <v>1</v>
      </c>
      <c r="V137" t="b">
        <f t="shared" si="18"/>
        <v>1</v>
      </c>
      <c r="W137" t="b">
        <f t="shared" si="19"/>
        <v>1</v>
      </c>
    </row>
    <row r="138" spans="1:23" x14ac:dyDescent="0.45">
      <c r="A138">
        <v>26.33</v>
      </c>
      <c r="B138" t="s">
        <v>8</v>
      </c>
      <c r="C138">
        <v>3.0714290000000002</v>
      </c>
      <c r="I138">
        <v>26.33</v>
      </c>
      <c r="J138" t="s">
        <v>8</v>
      </c>
      <c r="K138">
        <v>3.0714290000000002</v>
      </c>
      <c r="Q138" t="b">
        <f t="shared" si="14"/>
        <v>1</v>
      </c>
      <c r="R138" t="b">
        <f t="shared" si="15"/>
        <v>1</v>
      </c>
      <c r="S138" t="b">
        <f t="shared" si="16"/>
        <v>1</v>
      </c>
      <c r="U138" t="b">
        <f t="shared" si="17"/>
        <v>1</v>
      </c>
      <c r="V138" t="b">
        <f t="shared" si="18"/>
        <v>1</v>
      </c>
      <c r="W138" t="b">
        <f t="shared" si="19"/>
        <v>1</v>
      </c>
    </row>
    <row r="139" spans="1:23" x14ac:dyDescent="0.45">
      <c r="A139">
        <v>26.700001</v>
      </c>
      <c r="B139" t="s">
        <v>8</v>
      </c>
      <c r="C139">
        <v>3.3809520000000002</v>
      </c>
      <c r="I139">
        <v>26.700001</v>
      </c>
      <c r="J139" t="s">
        <v>8</v>
      </c>
      <c r="K139">
        <v>3.3809520000000002</v>
      </c>
      <c r="Q139" t="b">
        <f t="shared" si="14"/>
        <v>1</v>
      </c>
      <c r="R139" t="b">
        <f t="shared" si="15"/>
        <v>1</v>
      </c>
      <c r="S139" t="b">
        <f t="shared" si="16"/>
        <v>1</v>
      </c>
    </row>
    <row r="140" spans="1:23" x14ac:dyDescent="0.45">
      <c r="A140">
        <v>17.100000000000001</v>
      </c>
      <c r="B140" t="s">
        <v>8</v>
      </c>
      <c r="C140">
        <v>3.4920640000000001</v>
      </c>
      <c r="I140">
        <v>17.100000000000001</v>
      </c>
      <c r="J140" t="s">
        <v>8</v>
      </c>
      <c r="K140">
        <v>3.4920640000000001</v>
      </c>
      <c r="Q140" t="b">
        <f t="shared" si="14"/>
        <v>1</v>
      </c>
      <c r="R140" t="b">
        <f t="shared" si="15"/>
        <v>1</v>
      </c>
      <c r="S140" t="b">
        <f t="shared" si="16"/>
        <v>1</v>
      </c>
    </row>
    <row r="141" spans="1:23" x14ac:dyDescent="0.45">
      <c r="A141">
        <v>28</v>
      </c>
      <c r="B141" t="s">
        <v>8</v>
      </c>
      <c r="C141">
        <v>3.6646830000000001</v>
      </c>
      <c r="I141">
        <v>28</v>
      </c>
      <c r="J141" t="s">
        <v>8</v>
      </c>
      <c r="K141">
        <v>3.6646830000000001</v>
      </c>
      <c r="Q141" t="b">
        <f t="shared" si="14"/>
        <v>1</v>
      </c>
      <c r="R141" t="b">
        <f t="shared" si="15"/>
        <v>1</v>
      </c>
      <c r="S141" t="b">
        <f t="shared" si="16"/>
        <v>1</v>
      </c>
    </row>
    <row r="142" spans="1:23" x14ac:dyDescent="0.45">
      <c r="A142">
        <v>14.3</v>
      </c>
      <c r="B142" t="s">
        <v>8</v>
      </c>
      <c r="C142">
        <v>3.4702380000000002</v>
      </c>
      <c r="I142">
        <v>14.3</v>
      </c>
      <c r="J142" t="s">
        <v>8</v>
      </c>
      <c r="K142">
        <v>3.4702380000000002</v>
      </c>
      <c r="Q142" t="b">
        <f t="shared" si="14"/>
        <v>1</v>
      </c>
      <c r="R142" t="b">
        <f t="shared" si="15"/>
        <v>1</v>
      </c>
      <c r="S142" t="b">
        <f t="shared" si="16"/>
        <v>1</v>
      </c>
    </row>
    <row r="143" spans="1:23" x14ac:dyDescent="0.45">
      <c r="A143">
        <v>52</v>
      </c>
      <c r="B143" t="s">
        <v>8</v>
      </c>
      <c r="C143">
        <v>3.4623010000000001</v>
      </c>
      <c r="I143">
        <v>52</v>
      </c>
      <c r="J143" t="s">
        <v>8</v>
      </c>
      <c r="K143">
        <v>3.4623010000000001</v>
      </c>
      <c r="Q143" t="b">
        <f t="shared" si="14"/>
        <v>1</v>
      </c>
      <c r="R143" t="b">
        <f t="shared" si="15"/>
        <v>1</v>
      </c>
      <c r="S143" t="b">
        <f t="shared" si="16"/>
        <v>1</v>
      </c>
    </row>
    <row r="144" spans="1:23" x14ac:dyDescent="0.45">
      <c r="A144">
        <v>17.600000000000001</v>
      </c>
      <c r="B144" t="s">
        <v>8</v>
      </c>
      <c r="C144">
        <v>3.2242060000000001</v>
      </c>
      <c r="I144">
        <v>17.600000000000001</v>
      </c>
      <c r="J144" t="s">
        <v>8</v>
      </c>
      <c r="K144">
        <v>3.2242060000000001</v>
      </c>
      <c r="Q144" t="b">
        <f t="shared" si="14"/>
        <v>1</v>
      </c>
      <c r="R144" t="b">
        <f t="shared" si="15"/>
        <v>1</v>
      </c>
      <c r="S144" t="b">
        <f t="shared" si="16"/>
        <v>1</v>
      </c>
    </row>
    <row r="145" spans="1:19" x14ac:dyDescent="0.45">
      <c r="A145">
        <v>33.130001</v>
      </c>
      <c r="B145" t="s">
        <v>8</v>
      </c>
      <c r="C145">
        <v>3.0714290000000002</v>
      </c>
      <c r="I145">
        <v>33.130001</v>
      </c>
      <c r="J145" t="s">
        <v>8</v>
      </c>
      <c r="K145">
        <v>3.0714290000000002</v>
      </c>
      <c r="Q145" t="b">
        <f t="shared" si="14"/>
        <v>1</v>
      </c>
      <c r="R145" t="b">
        <f t="shared" si="15"/>
        <v>1</v>
      </c>
      <c r="S145" t="b">
        <f t="shared" si="16"/>
        <v>1</v>
      </c>
    </row>
    <row r="146" spans="1:19" x14ac:dyDescent="0.45">
      <c r="A146">
        <v>36</v>
      </c>
      <c r="B146" t="s">
        <v>8</v>
      </c>
      <c r="C146">
        <v>3.2380949999999999</v>
      </c>
      <c r="I146">
        <v>36</v>
      </c>
      <c r="J146" t="s">
        <v>8</v>
      </c>
      <c r="K146">
        <v>3.2380949999999999</v>
      </c>
      <c r="Q146" t="b">
        <f t="shared" si="14"/>
        <v>1</v>
      </c>
      <c r="R146" t="b">
        <f t="shared" si="15"/>
        <v>1</v>
      </c>
      <c r="S146" t="b">
        <f t="shared" si="16"/>
        <v>1</v>
      </c>
    </row>
    <row r="147" spans="1:19" x14ac:dyDescent="0.45">
      <c r="A147">
        <v>24.299999</v>
      </c>
      <c r="B147" t="s">
        <v>8</v>
      </c>
      <c r="C147">
        <v>2.8888889999999998</v>
      </c>
      <c r="I147">
        <v>24.299999</v>
      </c>
      <c r="J147" t="s">
        <v>8</v>
      </c>
      <c r="K147">
        <v>2.8888889999999998</v>
      </c>
      <c r="Q147" t="b">
        <f t="shared" si="14"/>
        <v>1</v>
      </c>
      <c r="R147" t="b">
        <f t="shared" si="15"/>
        <v>1</v>
      </c>
      <c r="S147" t="b">
        <f t="shared" si="16"/>
        <v>1</v>
      </c>
    </row>
    <row r="148" spans="1:19" x14ac:dyDescent="0.45">
      <c r="A148">
        <v>59</v>
      </c>
      <c r="B148" t="s">
        <v>8</v>
      </c>
      <c r="C148">
        <v>3.605159</v>
      </c>
      <c r="I148">
        <v>59</v>
      </c>
      <c r="J148" t="s">
        <v>8</v>
      </c>
      <c r="K148">
        <v>3.605159</v>
      </c>
      <c r="Q148" t="b">
        <f t="shared" si="14"/>
        <v>1</v>
      </c>
      <c r="R148" t="b">
        <f t="shared" si="15"/>
        <v>1</v>
      </c>
      <c r="S148" t="b">
        <f t="shared" si="16"/>
        <v>1</v>
      </c>
    </row>
    <row r="149" spans="1:19" x14ac:dyDescent="0.45">
      <c r="A149">
        <v>22</v>
      </c>
      <c r="B149" t="s">
        <v>8</v>
      </c>
      <c r="C149">
        <v>3.6944439999999998</v>
      </c>
      <c r="I149">
        <v>22</v>
      </c>
      <c r="J149" t="s">
        <v>8</v>
      </c>
      <c r="K149">
        <v>3.6944439999999998</v>
      </c>
      <c r="Q149" t="b">
        <f t="shared" si="14"/>
        <v>1</v>
      </c>
      <c r="R149" t="b">
        <f t="shared" si="15"/>
        <v>1</v>
      </c>
      <c r="S149" t="b">
        <f t="shared" si="16"/>
        <v>1</v>
      </c>
    </row>
    <row r="150" spans="1:19" x14ac:dyDescent="0.45">
      <c r="A150">
        <v>17</v>
      </c>
      <c r="B150" t="s">
        <v>8</v>
      </c>
      <c r="C150">
        <v>3.3214290000000002</v>
      </c>
      <c r="I150">
        <v>17</v>
      </c>
      <c r="J150" t="s">
        <v>8</v>
      </c>
      <c r="K150">
        <v>3.3214290000000002</v>
      </c>
      <c r="Q150" t="b">
        <f t="shared" si="14"/>
        <v>1</v>
      </c>
      <c r="R150" t="b">
        <f t="shared" si="15"/>
        <v>1</v>
      </c>
      <c r="S150" t="b">
        <f t="shared" si="16"/>
        <v>1</v>
      </c>
    </row>
    <row r="151" spans="1:19" x14ac:dyDescent="0.45">
      <c r="A151">
        <v>17</v>
      </c>
      <c r="B151" t="s">
        <v>8</v>
      </c>
      <c r="C151">
        <v>3.6309520000000002</v>
      </c>
      <c r="I151">
        <v>17</v>
      </c>
      <c r="J151" t="s">
        <v>8</v>
      </c>
      <c r="K151">
        <v>3.6309520000000002</v>
      </c>
      <c r="Q151" t="b">
        <f t="shared" si="14"/>
        <v>1</v>
      </c>
      <c r="R151" t="b">
        <f t="shared" si="15"/>
        <v>1</v>
      </c>
      <c r="S151" t="b">
        <f t="shared" si="16"/>
        <v>1</v>
      </c>
    </row>
    <row r="152" spans="1:19" x14ac:dyDescent="0.45">
      <c r="A152">
        <v>27</v>
      </c>
      <c r="B152" t="s">
        <v>8</v>
      </c>
      <c r="C152">
        <v>2.9444439999999998</v>
      </c>
      <c r="I152">
        <v>27</v>
      </c>
      <c r="J152" t="s">
        <v>8</v>
      </c>
      <c r="K152">
        <v>2.9444439999999998</v>
      </c>
      <c r="Q152" t="b">
        <f t="shared" si="14"/>
        <v>1</v>
      </c>
      <c r="R152" t="b">
        <f t="shared" si="15"/>
        <v>1</v>
      </c>
      <c r="S152" t="b">
        <f t="shared" si="16"/>
        <v>1</v>
      </c>
    </row>
    <row r="153" spans="1:19" x14ac:dyDescent="0.45">
      <c r="A153">
        <v>67</v>
      </c>
      <c r="B153" t="s">
        <v>8</v>
      </c>
      <c r="C153">
        <v>3.3670640000000001</v>
      </c>
      <c r="I153">
        <v>67</v>
      </c>
      <c r="J153" t="s">
        <v>8</v>
      </c>
      <c r="K153">
        <v>3.3670640000000001</v>
      </c>
      <c r="Q153" t="b">
        <f t="shared" si="14"/>
        <v>1</v>
      </c>
      <c r="R153" t="b">
        <f t="shared" si="15"/>
        <v>1</v>
      </c>
      <c r="S153" t="b">
        <f t="shared" si="16"/>
        <v>1</v>
      </c>
    </row>
    <row r="154" spans="1:19" x14ac:dyDescent="0.45">
      <c r="A154">
        <v>69.300003000000004</v>
      </c>
      <c r="B154" t="s">
        <v>8</v>
      </c>
      <c r="C154">
        <v>2.660714</v>
      </c>
      <c r="I154">
        <v>69.300003000000004</v>
      </c>
      <c r="J154" t="s">
        <v>8</v>
      </c>
      <c r="K154">
        <v>2.660714</v>
      </c>
      <c r="Q154" t="b">
        <f t="shared" si="14"/>
        <v>1</v>
      </c>
      <c r="R154" t="b">
        <f t="shared" si="15"/>
        <v>1</v>
      </c>
      <c r="S154" t="b">
        <f t="shared" si="16"/>
        <v>1</v>
      </c>
    </row>
    <row r="155" spans="1:19" x14ac:dyDescent="0.45">
      <c r="A155">
        <v>37.799999</v>
      </c>
      <c r="B155" t="s">
        <v>8</v>
      </c>
      <c r="C155">
        <v>3.1825399999999999</v>
      </c>
      <c r="I155">
        <v>37.799999</v>
      </c>
      <c r="J155" t="s">
        <v>8</v>
      </c>
      <c r="K155">
        <v>3.1825399999999999</v>
      </c>
      <c r="Q155" t="b">
        <f t="shared" si="14"/>
        <v>1</v>
      </c>
      <c r="R155" t="b">
        <f t="shared" si="15"/>
        <v>1</v>
      </c>
      <c r="S155" t="b">
        <f t="shared" si="16"/>
        <v>1</v>
      </c>
    </row>
    <row r="156" spans="1:19" x14ac:dyDescent="0.45">
      <c r="A156">
        <v>11.1</v>
      </c>
      <c r="B156" t="s">
        <v>8</v>
      </c>
      <c r="C156">
        <v>3.698413</v>
      </c>
      <c r="I156">
        <v>11.1</v>
      </c>
      <c r="J156" t="s">
        <v>8</v>
      </c>
      <c r="K156">
        <v>3.698413</v>
      </c>
      <c r="Q156" t="b">
        <f t="shared" si="14"/>
        <v>1</v>
      </c>
      <c r="R156" t="b">
        <f t="shared" si="15"/>
        <v>1</v>
      </c>
      <c r="S156" t="b">
        <f t="shared" si="16"/>
        <v>1</v>
      </c>
    </row>
    <row r="157" spans="1:19" x14ac:dyDescent="0.45">
      <c r="A157">
        <v>87.599997999999999</v>
      </c>
      <c r="B157" t="s">
        <v>8</v>
      </c>
      <c r="C157">
        <v>3.6646830000000001</v>
      </c>
      <c r="I157">
        <v>87.599997999999999</v>
      </c>
      <c r="J157" t="s">
        <v>8</v>
      </c>
      <c r="K157">
        <v>3.6646830000000001</v>
      </c>
      <c r="Q157" t="b">
        <f t="shared" si="14"/>
        <v>1</v>
      </c>
      <c r="R157" t="b">
        <f t="shared" si="15"/>
        <v>1</v>
      </c>
      <c r="S157" t="b">
        <f t="shared" si="16"/>
        <v>1</v>
      </c>
    </row>
    <row r="158" spans="1:19" x14ac:dyDescent="0.45">
      <c r="A158">
        <v>22</v>
      </c>
      <c r="B158" t="s">
        <v>8</v>
      </c>
      <c r="C158">
        <v>3.4742069999999998</v>
      </c>
      <c r="I158">
        <v>22</v>
      </c>
      <c r="J158" t="s">
        <v>8</v>
      </c>
      <c r="K158">
        <v>3.4742069999999998</v>
      </c>
      <c r="Q158" t="b">
        <f t="shared" si="14"/>
        <v>1</v>
      </c>
      <c r="R158" t="b">
        <f t="shared" si="15"/>
        <v>1</v>
      </c>
      <c r="S158" t="b">
        <f t="shared" si="16"/>
        <v>1</v>
      </c>
    </row>
    <row r="159" spans="1:19" x14ac:dyDescent="0.45">
      <c r="A159">
        <v>22.700001</v>
      </c>
      <c r="B159" t="s">
        <v>8</v>
      </c>
      <c r="C159">
        <v>3.0416669999999999</v>
      </c>
      <c r="I159">
        <v>22.700001</v>
      </c>
      <c r="J159" t="s">
        <v>8</v>
      </c>
      <c r="K159">
        <v>3.0416669999999999</v>
      </c>
      <c r="Q159" t="b">
        <f t="shared" si="14"/>
        <v>1</v>
      </c>
      <c r="R159" t="b">
        <f t="shared" si="15"/>
        <v>1</v>
      </c>
      <c r="S159" t="b">
        <f t="shared" si="16"/>
        <v>1</v>
      </c>
    </row>
    <row r="160" spans="1:19" x14ac:dyDescent="0.45">
      <c r="A160">
        <v>31.200001</v>
      </c>
      <c r="B160" t="s">
        <v>8</v>
      </c>
      <c r="C160">
        <v>2.3849209999999998</v>
      </c>
      <c r="I160">
        <v>31.200001</v>
      </c>
      <c r="J160" t="s">
        <v>8</v>
      </c>
      <c r="K160">
        <v>2.3849209999999998</v>
      </c>
      <c r="Q160" t="b">
        <f t="shared" si="14"/>
        <v>1</v>
      </c>
      <c r="R160" t="b">
        <f t="shared" si="15"/>
        <v>1</v>
      </c>
      <c r="S160" t="b">
        <f t="shared" si="16"/>
        <v>1</v>
      </c>
    </row>
    <row r="161" spans="1:19" x14ac:dyDescent="0.45">
      <c r="A161">
        <v>46</v>
      </c>
      <c r="B161" t="s">
        <v>8</v>
      </c>
      <c r="C161">
        <v>3.2837299999999998</v>
      </c>
      <c r="I161">
        <v>46</v>
      </c>
      <c r="J161" t="s">
        <v>8</v>
      </c>
      <c r="K161">
        <v>3.2837299999999998</v>
      </c>
      <c r="Q161" t="b">
        <f t="shared" si="14"/>
        <v>1</v>
      </c>
      <c r="R161" t="b">
        <f t="shared" si="15"/>
        <v>1</v>
      </c>
      <c r="S161" t="b">
        <f t="shared" si="16"/>
        <v>1</v>
      </c>
    </row>
    <row r="162" spans="1:19" x14ac:dyDescent="0.45">
      <c r="A162">
        <v>37</v>
      </c>
      <c r="B162" t="s">
        <v>8</v>
      </c>
      <c r="C162">
        <v>4.0337300000000003</v>
      </c>
      <c r="I162">
        <v>37</v>
      </c>
      <c r="J162" t="s">
        <v>8</v>
      </c>
      <c r="K162">
        <v>4.0337300000000003</v>
      </c>
      <c r="Q162" t="b">
        <f t="shared" si="14"/>
        <v>1</v>
      </c>
      <c r="R162" t="b">
        <f t="shared" si="15"/>
        <v>1</v>
      </c>
      <c r="S162" t="b">
        <f t="shared" si="16"/>
        <v>1</v>
      </c>
    </row>
    <row r="163" spans="1:19" x14ac:dyDescent="0.45">
      <c r="A163">
        <v>22.799999</v>
      </c>
      <c r="B163" t="s">
        <v>8</v>
      </c>
      <c r="C163">
        <v>3.4583330000000001</v>
      </c>
      <c r="I163">
        <v>22.799999</v>
      </c>
      <c r="J163" t="s">
        <v>8</v>
      </c>
      <c r="K163">
        <v>3.4583330000000001</v>
      </c>
      <c r="Q163" t="b">
        <f t="shared" si="14"/>
        <v>1</v>
      </c>
      <c r="R163" t="b">
        <f t="shared" si="15"/>
        <v>1</v>
      </c>
      <c r="S163" t="b">
        <f t="shared" si="16"/>
        <v>1</v>
      </c>
    </row>
    <row r="164" spans="1:19" x14ac:dyDescent="0.45">
      <c r="A164">
        <v>14.5</v>
      </c>
      <c r="B164" t="s">
        <v>8</v>
      </c>
      <c r="C164">
        <v>3.4742060000000001</v>
      </c>
      <c r="I164">
        <v>14.5</v>
      </c>
      <c r="J164" t="s">
        <v>8</v>
      </c>
      <c r="K164">
        <v>3.4742060000000001</v>
      </c>
      <c r="Q164" t="b">
        <f t="shared" si="14"/>
        <v>1</v>
      </c>
      <c r="R164" t="b">
        <f t="shared" si="15"/>
        <v>1</v>
      </c>
      <c r="S164" t="b">
        <f t="shared" si="16"/>
        <v>1</v>
      </c>
    </row>
    <row r="165" spans="1:19" x14ac:dyDescent="0.45">
      <c r="A165">
        <v>46</v>
      </c>
      <c r="B165" t="s">
        <v>8</v>
      </c>
      <c r="C165">
        <v>3.6646830000000001</v>
      </c>
      <c r="I165">
        <v>46</v>
      </c>
      <c r="J165" t="s">
        <v>8</v>
      </c>
      <c r="K165">
        <v>3.6646830000000001</v>
      </c>
      <c r="Q165" t="b">
        <f t="shared" si="14"/>
        <v>1</v>
      </c>
      <c r="R165" t="b">
        <f t="shared" si="15"/>
        <v>1</v>
      </c>
      <c r="S165" t="b">
        <f t="shared" si="16"/>
        <v>1</v>
      </c>
    </row>
    <row r="166" spans="1:19" x14ac:dyDescent="0.45">
      <c r="A166">
        <v>9.8999995999999992</v>
      </c>
      <c r="B166" t="s">
        <v>8</v>
      </c>
      <c r="C166">
        <v>3.1230159999999998</v>
      </c>
      <c r="I166">
        <v>9.8999995999999992</v>
      </c>
      <c r="J166" t="s">
        <v>8</v>
      </c>
      <c r="K166">
        <v>3.1230159999999998</v>
      </c>
      <c r="Q166" t="b">
        <f t="shared" si="14"/>
        <v>1</v>
      </c>
      <c r="R166" t="b">
        <f t="shared" si="15"/>
        <v>1</v>
      </c>
      <c r="S166" t="b">
        <f t="shared" si="16"/>
        <v>1</v>
      </c>
    </row>
    <row r="167" spans="1:19" x14ac:dyDescent="0.45">
      <c r="A167">
        <v>65.099999999999994</v>
      </c>
      <c r="B167" t="s">
        <v>8</v>
      </c>
      <c r="C167">
        <v>3.5119050000000001</v>
      </c>
      <c r="I167">
        <v>65.099999999999994</v>
      </c>
      <c r="J167" t="s">
        <v>8</v>
      </c>
      <c r="K167">
        <v>3.5119050000000001</v>
      </c>
      <c r="Q167" t="b">
        <f t="shared" si="14"/>
        <v>1</v>
      </c>
      <c r="R167" t="b">
        <f t="shared" si="15"/>
        <v>1</v>
      </c>
      <c r="S167" t="b">
        <f t="shared" si="16"/>
        <v>1</v>
      </c>
    </row>
    <row r="168" spans="1:19" x14ac:dyDescent="0.45">
      <c r="A168">
        <v>8.5</v>
      </c>
      <c r="B168" t="s">
        <v>8</v>
      </c>
      <c r="C168">
        <v>3.3134920000000001</v>
      </c>
      <c r="I168">
        <v>8.5</v>
      </c>
      <c r="J168" t="s">
        <v>8</v>
      </c>
      <c r="K168">
        <v>3.3134920000000001</v>
      </c>
      <c r="Q168" t="b">
        <f t="shared" si="14"/>
        <v>1</v>
      </c>
      <c r="R168" t="b">
        <f t="shared" si="15"/>
        <v>1</v>
      </c>
      <c r="S168" t="b">
        <f t="shared" si="16"/>
        <v>1</v>
      </c>
    </row>
    <row r="169" spans="1:19" x14ac:dyDescent="0.45">
      <c r="A169">
        <v>21</v>
      </c>
      <c r="B169" t="s">
        <v>8</v>
      </c>
      <c r="C169">
        <v>3.3333330000000001</v>
      </c>
      <c r="I169">
        <v>21</v>
      </c>
      <c r="J169" t="s">
        <v>8</v>
      </c>
      <c r="K169">
        <v>3.3333330000000001</v>
      </c>
      <c r="Q169" t="b">
        <f t="shared" si="14"/>
        <v>1</v>
      </c>
      <c r="R169" t="b">
        <f t="shared" si="15"/>
        <v>1</v>
      </c>
      <c r="S169" t="b">
        <f t="shared" si="16"/>
        <v>1</v>
      </c>
    </row>
    <row r="170" spans="1:19" x14ac:dyDescent="0.45">
      <c r="A170">
        <v>34</v>
      </c>
      <c r="B170" t="s">
        <v>8</v>
      </c>
      <c r="C170">
        <v>3.1825399999999999</v>
      </c>
      <c r="I170">
        <v>34</v>
      </c>
      <c r="J170" t="s">
        <v>8</v>
      </c>
      <c r="K170">
        <v>3.1825399999999999</v>
      </c>
      <c r="Q170" t="b">
        <f t="shared" si="14"/>
        <v>1</v>
      </c>
      <c r="R170" t="b">
        <f t="shared" si="15"/>
        <v>1</v>
      </c>
      <c r="S170" t="b">
        <f t="shared" si="16"/>
        <v>1</v>
      </c>
    </row>
    <row r="171" spans="1:19" x14ac:dyDescent="0.45">
      <c r="A171">
        <v>56</v>
      </c>
      <c r="B171" t="s">
        <v>8</v>
      </c>
      <c r="C171">
        <v>3.4742060000000001</v>
      </c>
      <c r="I171">
        <v>56</v>
      </c>
      <c r="J171" t="s">
        <v>8</v>
      </c>
      <c r="K171">
        <v>3.4742060000000001</v>
      </c>
      <c r="Q171" t="b">
        <f t="shared" si="14"/>
        <v>1</v>
      </c>
      <c r="R171" t="b">
        <f t="shared" si="15"/>
        <v>1</v>
      </c>
      <c r="S171" t="b">
        <f t="shared" si="16"/>
        <v>1</v>
      </c>
    </row>
    <row r="172" spans="1:19" x14ac:dyDescent="0.45">
      <c r="A172">
        <v>18</v>
      </c>
      <c r="B172" t="s">
        <v>8</v>
      </c>
      <c r="C172">
        <v>3.6686510000000001</v>
      </c>
      <c r="I172">
        <v>18</v>
      </c>
      <c r="J172" t="s">
        <v>8</v>
      </c>
      <c r="K172">
        <v>3.6686510000000001</v>
      </c>
      <c r="Q172" t="b">
        <f t="shared" si="14"/>
        <v>1</v>
      </c>
      <c r="R172" t="b">
        <f t="shared" si="15"/>
        <v>1</v>
      </c>
      <c r="S172" t="b">
        <f t="shared" si="16"/>
        <v>1</v>
      </c>
    </row>
    <row r="173" spans="1:19" x14ac:dyDescent="0.45">
      <c r="A173">
        <v>15</v>
      </c>
      <c r="B173" t="s">
        <v>8</v>
      </c>
      <c r="C173">
        <v>3.5119050000000001</v>
      </c>
      <c r="I173">
        <v>15</v>
      </c>
      <c r="J173" t="s">
        <v>8</v>
      </c>
      <c r="K173">
        <v>3.5119050000000001</v>
      </c>
      <c r="Q173" t="b">
        <f t="shared" si="14"/>
        <v>1</v>
      </c>
      <c r="R173" t="b">
        <f t="shared" si="15"/>
        <v>1</v>
      </c>
      <c r="S173" t="b">
        <f t="shared" si="16"/>
        <v>1</v>
      </c>
    </row>
    <row r="174" spans="1:19" x14ac:dyDescent="0.45">
      <c r="A174">
        <v>40.200001</v>
      </c>
      <c r="B174" t="s">
        <v>8</v>
      </c>
      <c r="C174">
        <v>3.448413</v>
      </c>
      <c r="I174">
        <v>40.200001</v>
      </c>
      <c r="J174" t="s">
        <v>8</v>
      </c>
      <c r="K174">
        <v>3.448413</v>
      </c>
      <c r="Q174" t="b">
        <f t="shared" si="14"/>
        <v>1</v>
      </c>
      <c r="R174" t="b">
        <f t="shared" si="15"/>
        <v>1</v>
      </c>
      <c r="S174" t="b">
        <f t="shared" si="16"/>
        <v>1</v>
      </c>
    </row>
    <row r="175" spans="1:19" x14ac:dyDescent="0.45">
      <c r="A175">
        <v>21</v>
      </c>
      <c r="B175" t="s">
        <v>8</v>
      </c>
      <c r="C175">
        <v>3.448413</v>
      </c>
      <c r="I175">
        <v>21</v>
      </c>
      <c r="J175" t="s">
        <v>8</v>
      </c>
      <c r="K175">
        <v>3.448413</v>
      </c>
      <c r="Q175" t="b">
        <f t="shared" si="14"/>
        <v>1</v>
      </c>
      <c r="R175" t="b">
        <f t="shared" si="15"/>
        <v>1</v>
      </c>
      <c r="S175" t="b">
        <f t="shared" si="16"/>
        <v>1</v>
      </c>
    </row>
    <row r="176" spans="1:19" x14ac:dyDescent="0.45">
      <c r="A176">
        <v>22</v>
      </c>
      <c r="B176" t="s">
        <v>8</v>
      </c>
      <c r="C176">
        <v>3.1646830000000001</v>
      </c>
      <c r="I176">
        <v>22</v>
      </c>
      <c r="J176" t="s">
        <v>8</v>
      </c>
      <c r="K176">
        <v>3.1646830000000001</v>
      </c>
      <c r="Q176" t="b">
        <f t="shared" si="14"/>
        <v>1</v>
      </c>
      <c r="R176" t="b">
        <f t="shared" si="15"/>
        <v>1</v>
      </c>
      <c r="S176" t="b">
        <f t="shared" si="16"/>
        <v>1</v>
      </c>
    </row>
    <row r="177" spans="1:19" x14ac:dyDescent="0.45">
      <c r="A177">
        <v>25</v>
      </c>
      <c r="B177" t="s">
        <v>8</v>
      </c>
      <c r="C177">
        <v>3.2718250000000002</v>
      </c>
      <c r="I177">
        <v>25</v>
      </c>
      <c r="J177" t="s">
        <v>8</v>
      </c>
      <c r="K177">
        <v>3.2718250000000002</v>
      </c>
      <c r="Q177" t="b">
        <f t="shared" si="14"/>
        <v>1</v>
      </c>
      <c r="R177" t="b">
        <f t="shared" si="15"/>
        <v>1</v>
      </c>
      <c r="S177" t="b">
        <f t="shared" si="16"/>
        <v>1</v>
      </c>
    </row>
    <row r="178" spans="1:19" x14ac:dyDescent="0.45">
      <c r="A178">
        <v>55</v>
      </c>
      <c r="B178" t="s">
        <v>8</v>
      </c>
      <c r="C178">
        <v>4.0337300000000003</v>
      </c>
      <c r="I178">
        <v>55</v>
      </c>
      <c r="J178" t="s">
        <v>8</v>
      </c>
      <c r="K178">
        <v>4.0337300000000003</v>
      </c>
      <c r="Q178" t="b">
        <f t="shared" si="14"/>
        <v>1</v>
      </c>
      <c r="R178" t="b">
        <f t="shared" si="15"/>
        <v>1</v>
      </c>
      <c r="S178" t="b">
        <f t="shared" si="16"/>
        <v>1</v>
      </c>
    </row>
    <row r="179" spans="1:19" x14ac:dyDescent="0.45">
      <c r="A179">
        <v>40</v>
      </c>
      <c r="B179" t="s">
        <v>8</v>
      </c>
      <c r="C179">
        <v>3.6646830000000001</v>
      </c>
      <c r="I179">
        <v>40</v>
      </c>
      <c r="J179" t="s">
        <v>8</v>
      </c>
      <c r="K179">
        <v>3.6646830000000001</v>
      </c>
      <c r="Q179" t="b">
        <f t="shared" si="14"/>
        <v>1</v>
      </c>
      <c r="R179" t="b">
        <f t="shared" si="15"/>
        <v>1</v>
      </c>
      <c r="S179" t="b">
        <f t="shared" si="16"/>
        <v>1</v>
      </c>
    </row>
    <row r="180" spans="1:19" x14ac:dyDescent="0.45">
      <c r="A180">
        <v>14</v>
      </c>
      <c r="B180" t="s">
        <v>8</v>
      </c>
      <c r="C180">
        <v>3.8134920000000001</v>
      </c>
      <c r="I180">
        <v>14</v>
      </c>
      <c r="J180" t="s">
        <v>8</v>
      </c>
      <c r="K180">
        <v>3.8134920000000001</v>
      </c>
      <c r="Q180" t="b">
        <f t="shared" si="14"/>
        <v>1</v>
      </c>
      <c r="R180" t="b">
        <f t="shared" si="15"/>
        <v>1</v>
      </c>
      <c r="S180" t="b">
        <f t="shared" si="16"/>
        <v>1</v>
      </c>
    </row>
    <row r="181" spans="1:19" x14ac:dyDescent="0.45">
      <c r="A181">
        <v>233</v>
      </c>
      <c r="B181" t="s">
        <v>8</v>
      </c>
      <c r="C181">
        <v>2.660714</v>
      </c>
      <c r="I181">
        <v>233</v>
      </c>
      <c r="J181" t="s">
        <v>8</v>
      </c>
      <c r="K181">
        <v>2.660714</v>
      </c>
      <c r="Q181" t="b">
        <f t="shared" si="14"/>
        <v>1</v>
      </c>
      <c r="R181" t="b">
        <f t="shared" si="15"/>
        <v>1</v>
      </c>
      <c r="S181" t="b">
        <f t="shared" si="16"/>
        <v>1</v>
      </c>
    </row>
    <row r="182" spans="1:19" x14ac:dyDescent="0.45">
      <c r="A182">
        <v>49</v>
      </c>
      <c r="B182" t="s">
        <v>8</v>
      </c>
      <c r="C182">
        <v>3.2242060000000001</v>
      </c>
      <c r="I182">
        <v>49</v>
      </c>
      <c r="J182" t="s">
        <v>8</v>
      </c>
      <c r="K182">
        <v>3.2242060000000001</v>
      </c>
      <c r="Q182" t="b">
        <f t="shared" si="14"/>
        <v>1</v>
      </c>
      <c r="R182" t="b">
        <f t="shared" si="15"/>
        <v>1</v>
      </c>
      <c r="S182" t="b">
        <f t="shared" si="16"/>
        <v>1</v>
      </c>
    </row>
    <row r="183" spans="1:19" x14ac:dyDescent="0.45">
      <c r="A183">
        <v>36</v>
      </c>
      <c r="B183" t="s">
        <v>8</v>
      </c>
      <c r="C183">
        <v>3.1904759999999999</v>
      </c>
      <c r="I183">
        <v>36</v>
      </c>
      <c r="J183" t="s">
        <v>8</v>
      </c>
      <c r="K183">
        <v>3.1904759999999999</v>
      </c>
      <c r="Q183" t="b">
        <f t="shared" si="14"/>
        <v>1</v>
      </c>
      <c r="R183" t="b">
        <f t="shared" si="15"/>
        <v>1</v>
      </c>
      <c r="S183" t="b">
        <f t="shared" si="16"/>
        <v>1</v>
      </c>
    </row>
    <row r="184" spans="1:19" x14ac:dyDescent="0.45">
      <c r="A184">
        <v>29.799999</v>
      </c>
      <c r="B184" t="s">
        <v>8</v>
      </c>
      <c r="C184">
        <v>3.101191</v>
      </c>
      <c r="I184">
        <v>29.799999</v>
      </c>
      <c r="J184" t="s">
        <v>8</v>
      </c>
      <c r="K184">
        <v>3.101191</v>
      </c>
      <c r="Q184" t="b">
        <f t="shared" si="14"/>
        <v>1</v>
      </c>
      <c r="R184" t="b">
        <f t="shared" si="15"/>
        <v>1</v>
      </c>
      <c r="S184" t="b">
        <f t="shared" si="16"/>
        <v>1</v>
      </c>
    </row>
    <row r="185" spans="1:19" x14ac:dyDescent="0.45">
      <c r="A185">
        <v>35</v>
      </c>
      <c r="B185" t="s">
        <v>8</v>
      </c>
      <c r="C185">
        <v>3.4444439999999998</v>
      </c>
      <c r="I185">
        <v>35</v>
      </c>
      <c r="J185" t="s">
        <v>8</v>
      </c>
      <c r="K185">
        <v>3.4444439999999998</v>
      </c>
      <c r="Q185" t="b">
        <f t="shared" si="14"/>
        <v>1</v>
      </c>
      <c r="R185" t="b">
        <f t="shared" si="15"/>
        <v>1</v>
      </c>
      <c r="S185" t="b">
        <f t="shared" si="16"/>
        <v>1</v>
      </c>
    </row>
    <row r="186" spans="1:19" x14ac:dyDescent="0.45">
      <c r="A186">
        <v>37.700001</v>
      </c>
      <c r="B186" t="s">
        <v>8</v>
      </c>
      <c r="C186">
        <v>3.6646830000000001</v>
      </c>
      <c r="I186">
        <v>37.700001</v>
      </c>
      <c r="J186" t="s">
        <v>8</v>
      </c>
      <c r="K186">
        <v>3.6646830000000001</v>
      </c>
      <c r="Q186" t="b">
        <f t="shared" si="14"/>
        <v>1</v>
      </c>
      <c r="R186" t="b">
        <f t="shared" si="15"/>
        <v>1</v>
      </c>
      <c r="S186" t="b">
        <f t="shared" si="16"/>
        <v>1</v>
      </c>
    </row>
    <row r="187" spans="1:19" x14ac:dyDescent="0.45">
      <c r="A187">
        <v>28</v>
      </c>
      <c r="B187" t="s">
        <v>8</v>
      </c>
      <c r="C187">
        <v>3.2619050000000001</v>
      </c>
      <c r="I187">
        <v>28</v>
      </c>
      <c r="J187" t="s">
        <v>8</v>
      </c>
      <c r="K187">
        <v>3.2619050000000001</v>
      </c>
      <c r="Q187" t="b">
        <f t="shared" si="14"/>
        <v>1</v>
      </c>
      <c r="R187" t="b">
        <f t="shared" si="15"/>
        <v>1</v>
      </c>
      <c r="S187" t="b">
        <f t="shared" si="16"/>
        <v>1</v>
      </c>
    </row>
    <row r="188" spans="1:19" x14ac:dyDescent="0.45">
      <c r="A188">
        <v>21</v>
      </c>
      <c r="B188" t="s">
        <v>8</v>
      </c>
      <c r="C188">
        <v>2.448413</v>
      </c>
      <c r="I188">
        <v>21</v>
      </c>
      <c r="J188" t="s">
        <v>8</v>
      </c>
      <c r="K188">
        <v>2.448413</v>
      </c>
      <c r="Q188" t="b">
        <f t="shared" si="14"/>
        <v>1</v>
      </c>
      <c r="R188" t="b">
        <f t="shared" si="15"/>
        <v>1</v>
      </c>
      <c r="S188" t="b">
        <f t="shared" si="16"/>
        <v>1</v>
      </c>
    </row>
    <row r="189" spans="1:19" x14ac:dyDescent="0.45">
      <c r="A189">
        <v>49</v>
      </c>
      <c r="B189" t="s">
        <v>8</v>
      </c>
      <c r="C189">
        <v>3.1825399999999999</v>
      </c>
      <c r="I189">
        <v>49</v>
      </c>
      <c r="J189" t="s">
        <v>8</v>
      </c>
      <c r="K189">
        <v>3.1825399999999999</v>
      </c>
      <c r="Q189" t="b">
        <f t="shared" si="14"/>
        <v>1</v>
      </c>
      <c r="R189" t="b">
        <f t="shared" si="15"/>
        <v>1</v>
      </c>
      <c r="S189" t="b">
        <f t="shared" si="16"/>
        <v>1</v>
      </c>
    </row>
    <row r="190" spans="1:19" x14ac:dyDescent="0.45">
      <c r="A190">
        <v>39.5</v>
      </c>
      <c r="B190" t="s">
        <v>8</v>
      </c>
      <c r="C190">
        <v>3.801587</v>
      </c>
      <c r="I190">
        <v>39.5</v>
      </c>
      <c r="J190" t="s">
        <v>8</v>
      </c>
      <c r="K190">
        <v>3.801587</v>
      </c>
      <c r="Q190" t="b">
        <f t="shared" si="14"/>
        <v>1</v>
      </c>
      <c r="R190" t="b">
        <f t="shared" si="15"/>
        <v>1</v>
      </c>
      <c r="S190" t="b">
        <f t="shared" si="16"/>
        <v>1</v>
      </c>
    </row>
    <row r="191" spans="1:19" x14ac:dyDescent="0.45">
      <c r="A191">
        <v>18.100000000000001</v>
      </c>
      <c r="B191" t="s">
        <v>8</v>
      </c>
      <c r="C191">
        <v>4.0793650000000001</v>
      </c>
      <c r="I191">
        <v>18.100000000000001</v>
      </c>
      <c r="J191" t="s">
        <v>8</v>
      </c>
      <c r="K191">
        <v>4.0793650000000001</v>
      </c>
      <c r="Q191" t="b">
        <f t="shared" si="14"/>
        <v>1</v>
      </c>
      <c r="R191" t="b">
        <f t="shared" si="15"/>
        <v>1</v>
      </c>
      <c r="S191" t="b">
        <f t="shared" si="16"/>
        <v>1</v>
      </c>
    </row>
    <row r="192" spans="1:19" x14ac:dyDescent="0.45">
      <c r="A192">
        <v>20.059999000000001</v>
      </c>
      <c r="B192" t="s">
        <v>8</v>
      </c>
      <c r="C192">
        <v>3.5</v>
      </c>
      <c r="I192">
        <v>20.059999000000001</v>
      </c>
      <c r="J192" t="s">
        <v>8</v>
      </c>
      <c r="K192">
        <v>3.5</v>
      </c>
      <c r="Q192" t="b">
        <f t="shared" si="14"/>
        <v>1</v>
      </c>
      <c r="R192" t="b">
        <f t="shared" si="15"/>
        <v>1</v>
      </c>
      <c r="S192" t="b">
        <f t="shared" si="16"/>
        <v>1</v>
      </c>
    </row>
    <row r="193" spans="1:19" x14ac:dyDescent="0.45">
      <c r="A193">
        <v>40</v>
      </c>
      <c r="B193" t="s">
        <v>8</v>
      </c>
      <c r="C193">
        <v>2.660714</v>
      </c>
      <c r="I193">
        <v>40</v>
      </c>
      <c r="J193" t="s">
        <v>8</v>
      </c>
      <c r="K193">
        <v>2.660714</v>
      </c>
      <c r="Q193" t="b">
        <f t="shared" si="14"/>
        <v>1</v>
      </c>
      <c r="R193" t="b">
        <f t="shared" si="15"/>
        <v>1</v>
      </c>
      <c r="S193" t="b">
        <f t="shared" si="16"/>
        <v>1</v>
      </c>
    </row>
    <row r="194" spans="1:19" x14ac:dyDescent="0.45">
      <c r="A194">
        <v>10.4</v>
      </c>
      <c r="B194" t="s">
        <v>8</v>
      </c>
      <c r="C194">
        <v>3.3849209999999998</v>
      </c>
      <c r="I194">
        <v>10.4</v>
      </c>
      <c r="J194" t="s">
        <v>8</v>
      </c>
      <c r="K194">
        <v>3.3849209999999998</v>
      </c>
      <c r="Q194" t="b">
        <f t="shared" si="14"/>
        <v>1</v>
      </c>
      <c r="R194" t="b">
        <f t="shared" si="15"/>
        <v>1</v>
      </c>
      <c r="S194" t="b">
        <f t="shared" si="16"/>
        <v>1</v>
      </c>
    </row>
    <row r="195" spans="1:19" x14ac:dyDescent="0.45">
      <c r="A195">
        <v>15.8</v>
      </c>
      <c r="B195" t="s">
        <v>8</v>
      </c>
      <c r="C195">
        <v>3.2123010000000001</v>
      </c>
      <c r="I195">
        <v>15.8</v>
      </c>
      <c r="J195" t="s">
        <v>8</v>
      </c>
      <c r="K195">
        <v>3.2123010000000001</v>
      </c>
      <c r="Q195" t="b">
        <f t="shared" ref="Q195:Q258" si="20">A195=I195</f>
        <v>1</v>
      </c>
      <c r="R195" t="b">
        <f t="shared" ref="R195:R258" si="21">B195=J195</f>
        <v>1</v>
      </c>
      <c r="S195" t="b">
        <f t="shared" ref="S195:S258" si="22">C195=K195</f>
        <v>1</v>
      </c>
    </row>
    <row r="196" spans="1:19" x14ac:dyDescent="0.45">
      <c r="A196">
        <v>30</v>
      </c>
      <c r="B196" t="s">
        <v>8</v>
      </c>
      <c r="C196">
        <v>3.6567460000000001</v>
      </c>
      <c r="I196">
        <v>30</v>
      </c>
      <c r="J196" t="s">
        <v>8</v>
      </c>
      <c r="K196">
        <v>3.6567460000000001</v>
      </c>
      <c r="Q196" t="b">
        <f t="shared" si="20"/>
        <v>1</v>
      </c>
      <c r="R196" t="b">
        <f t="shared" si="21"/>
        <v>1</v>
      </c>
      <c r="S196" t="b">
        <f t="shared" si="22"/>
        <v>1</v>
      </c>
    </row>
    <row r="197" spans="1:19" x14ac:dyDescent="0.45">
      <c r="A197">
        <v>24.1</v>
      </c>
      <c r="B197" t="s">
        <v>8</v>
      </c>
      <c r="C197">
        <v>3.1230159999999998</v>
      </c>
      <c r="I197">
        <v>24.1</v>
      </c>
      <c r="J197" t="s">
        <v>8</v>
      </c>
      <c r="K197">
        <v>3.1230159999999998</v>
      </c>
      <c r="Q197" t="b">
        <f t="shared" si="20"/>
        <v>1</v>
      </c>
      <c r="R197" t="b">
        <f t="shared" si="21"/>
        <v>1</v>
      </c>
      <c r="S197" t="b">
        <f t="shared" si="22"/>
        <v>1</v>
      </c>
    </row>
    <row r="198" spans="1:19" x14ac:dyDescent="0.45">
      <c r="A198">
        <v>32.599997999999999</v>
      </c>
      <c r="B198" t="s">
        <v>8</v>
      </c>
      <c r="C198">
        <v>2.601191</v>
      </c>
      <c r="I198">
        <v>32.599997999999999</v>
      </c>
      <c r="J198" t="s">
        <v>8</v>
      </c>
      <c r="K198">
        <v>2.601191</v>
      </c>
      <c r="Q198" t="b">
        <f t="shared" si="20"/>
        <v>1</v>
      </c>
      <c r="R198" t="b">
        <f t="shared" si="21"/>
        <v>1</v>
      </c>
      <c r="S198" t="b">
        <f t="shared" si="22"/>
        <v>1</v>
      </c>
    </row>
    <row r="199" spans="1:19" x14ac:dyDescent="0.45">
      <c r="A199">
        <v>15</v>
      </c>
      <c r="B199" t="s">
        <v>8</v>
      </c>
      <c r="C199">
        <v>2.8214290000000002</v>
      </c>
      <c r="I199">
        <v>15</v>
      </c>
      <c r="J199" t="s">
        <v>8</v>
      </c>
      <c r="K199">
        <v>2.8214290000000002</v>
      </c>
      <c r="Q199" t="b">
        <f t="shared" si="20"/>
        <v>1</v>
      </c>
      <c r="R199" t="b">
        <f t="shared" si="21"/>
        <v>1</v>
      </c>
      <c r="S199" t="b">
        <f t="shared" si="22"/>
        <v>1</v>
      </c>
    </row>
    <row r="200" spans="1:19" x14ac:dyDescent="0.45">
      <c r="A200">
        <v>32.650002000000001</v>
      </c>
      <c r="B200" t="s">
        <v>8</v>
      </c>
      <c r="C200">
        <v>3.6130949999999999</v>
      </c>
      <c r="I200">
        <v>32.650002000000001</v>
      </c>
      <c r="J200" t="s">
        <v>8</v>
      </c>
      <c r="K200">
        <v>3.6130949999999999</v>
      </c>
      <c r="Q200" t="b">
        <f t="shared" si="20"/>
        <v>1</v>
      </c>
      <c r="R200" t="b">
        <f t="shared" si="21"/>
        <v>1</v>
      </c>
      <c r="S200" t="b">
        <f t="shared" si="22"/>
        <v>1</v>
      </c>
    </row>
    <row r="201" spans="1:19" x14ac:dyDescent="0.45">
      <c r="A201">
        <v>16.899999999999999</v>
      </c>
      <c r="B201" t="s">
        <v>8</v>
      </c>
      <c r="C201">
        <v>3.8174600000000001</v>
      </c>
      <c r="I201">
        <v>16.899999999999999</v>
      </c>
      <c r="J201" t="s">
        <v>8</v>
      </c>
      <c r="K201">
        <v>3.8174600000000001</v>
      </c>
      <c r="Q201" t="b">
        <f t="shared" si="20"/>
        <v>1</v>
      </c>
      <c r="R201" t="b">
        <f t="shared" si="21"/>
        <v>1</v>
      </c>
      <c r="S201" t="b">
        <f t="shared" si="22"/>
        <v>1</v>
      </c>
    </row>
    <row r="202" spans="1:19" x14ac:dyDescent="0.45">
      <c r="A202">
        <v>17.260000000000002</v>
      </c>
      <c r="B202" t="s">
        <v>8</v>
      </c>
      <c r="C202">
        <v>3.589286</v>
      </c>
      <c r="I202">
        <v>17.260000000000002</v>
      </c>
      <c r="J202" t="s">
        <v>8</v>
      </c>
      <c r="K202">
        <v>3.589286</v>
      </c>
      <c r="Q202" t="b">
        <f t="shared" si="20"/>
        <v>1</v>
      </c>
      <c r="R202" t="b">
        <f t="shared" si="21"/>
        <v>1</v>
      </c>
      <c r="S202" t="b">
        <f t="shared" si="22"/>
        <v>1</v>
      </c>
    </row>
    <row r="203" spans="1:19" x14ac:dyDescent="0.45">
      <c r="A203">
        <v>12</v>
      </c>
      <c r="B203" t="s">
        <v>8</v>
      </c>
      <c r="C203">
        <v>3.101191</v>
      </c>
      <c r="I203">
        <v>12</v>
      </c>
      <c r="J203" t="s">
        <v>8</v>
      </c>
      <c r="K203">
        <v>3.101191</v>
      </c>
      <c r="Q203" t="b">
        <f t="shared" si="20"/>
        <v>1</v>
      </c>
      <c r="R203" t="b">
        <f t="shared" si="21"/>
        <v>1</v>
      </c>
      <c r="S203" t="b">
        <f t="shared" si="22"/>
        <v>1</v>
      </c>
    </row>
    <row r="204" spans="1:19" x14ac:dyDescent="0.45">
      <c r="A204">
        <v>27</v>
      </c>
      <c r="B204" t="s">
        <v>8</v>
      </c>
      <c r="C204">
        <v>2.7321430000000002</v>
      </c>
      <c r="I204">
        <v>27</v>
      </c>
      <c r="J204" t="s">
        <v>8</v>
      </c>
      <c r="K204">
        <v>2.7321430000000002</v>
      </c>
      <c r="Q204" t="b">
        <f t="shared" si="20"/>
        <v>1</v>
      </c>
      <c r="R204" t="b">
        <f t="shared" si="21"/>
        <v>1</v>
      </c>
      <c r="S204" t="b">
        <f t="shared" si="22"/>
        <v>1</v>
      </c>
    </row>
    <row r="205" spans="1:19" x14ac:dyDescent="0.45">
      <c r="A205">
        <v>15.3</v>
      </c>
      <c r="B205" t="s">
        <v>8</v>
      </c>
      <c r="C205">
        <v>3.4742060000000001</v>
      </c>
      <c r="I205">
        <v>15.3</v>
      </c>
      <c r="J205" t="s">
        <v>8</v>
      </c>
      <c r="K205">
        <v>3.4742060000000001</v>
      </c>
      <c r="Q205" t="b">
        <f t="shared" si="20"/>
        <v>1</v>
      </c>
      <c r="R205" t="b">
        <f t="shared" si="21"/>
        <v>1</v>
      </c>
      <c r="S205" t="b">
        <f t="shared" si="22"/>
        <v>1</v>
      </c>
    </row>
    <row r="206" spans="1:19" x14ac:dyDescent="0.45">
      <c r="A206">
        <v>20</v>
      </c>
      <c r="B206" t="s">
        <v>8</v>
      </c>
      <c r="C206">
        <v>2.660714</v>
      </c>
      <c r="I206">
        <v>20</v>
      </c>
      <c r="J206" t="s">
        <v>8</v>
      </c>
      <c r="K206">
        <v>2.660714</v>
      </c>
      <c r="Q206" t="b">
        <f t="shared" si="20"/>
        <v>1</v>
      </c>
      <c r="R206" t="b">
        <f t="shared" si="21"/>
        <v>1</v>
      </c>
      <c r="S206" t="b">
        <f t="shared" si="22"/>
        <v>1</v>
      </c>
    </row>
    <row r="207" spans="1:19" x14ac:dyDescent="0.45">
      <c r="A207">
        <v>17.399999999999999</v>
      </c>
      <c r="B207" t="s">
        <v>8</v>
      </c>
      <c r="C207">
        <v>2.9583330000000001</v>
      </c>
      <c r="I207">
        <v>17.399999999999999</v>
      </c>
      <c r="J207" t="s">
        <v>8</v>
      </c>
      <c r="K207">
        <v>2.9583330000000001</v>
      </c>
      <c r="Q207" t="b">
        <f t="shared" si="20"/>
        <v>1</v>
      </c>
      <c r="R207" t="b">
        <f t="shared" si="21"/>
        <v>1</v>
      </c>
      <c r="S207" t="b">
        <f t="shared" si="22"/>
        <v>1</v>
      </c>
    </row>
    <row r="208" spans="1:19" x14ac:dyDescent="0.45">
      <c r="A208">
        <v>83</v>
      </c>
      <c r="B208" t="s">
        <v>8</v>
      </c>
      <c r="C208">
        <v>3.0714290000000002</v>
      </c>
      <c r="I208">
        <v>83</v>
      </c>
      <c r="J208" t="s">
        <v>8</v>
      </c>
      <c r="K208">
        <v>3.0714290000000002</v>
      </c>
      <c r="Q208" t="b">
        <f t="shared" si="20"/>
        <v>1</v>
      </c>
      <c r="R208" t="b">
        <f t="shared" si="21"/>
        <v>1</v>
      </c>
      <c r="S208" t="b">
        <f t="shared" si="22"/>
        <v>1</v>
      </c>
    </row>
    <row r="209" spans="1:19" x14ac:dyDescent="0.45">
      <c r="A209">
        <v>30</v>
      </c>
      <c r="B209" t="s">
        <v>8</v>
      </c>
      <c r="C209">
        <v>3.253968</v>
      </c>
      <c r="I209">
        <v>30</v>
      </c>
      <c r="J209" t="s">
        <v>8</v>
      </c>
      <c r="K209">
        <v>3.253968</v>
      </c>
      <c r="Q209" t="b">
        <f t="shared" si="20"/>
        <v>1</v>
      </c>
      <c r="R209" t="b">
        <f t="shared" si="21"/>
        <v>1</v>
      </c>
      <c r="S209" t="b">
        <f t="shared" si="22"/>
        <v>1</v>
      </c>
    </row>
    <row r="210" spans="1:19" x14ac:dyDescent="0.45">
      <c r="A210">
        <v>83.199996999999996</v>
      </c>
      <c r="B210" t="s">
        <v>8</v>
      </c>
      <c r="C210">
        <v>3.198413</v>
      </c>
      <c r="I210">
        <v>83.199996999999996</v>
      </c>
      <c r="J210" t="s">
        <v>8</v>
      </c>
      <c r="K210">
        <v>3.198413</v>
      </c>
      <c r="Q210" t="b">
        <f t="shared" si="20"/>
        <v>1</v>
      </c>
      <c r="R210" t="b">
        <f t="shared" si="21"/>
        <v>1</v>
      </c>
      <c r="S210" t="b">
        <f t="shared" si="22"/>
        <v>1</v>
      </c>
    </row>
    <row r="211" spans="1:19" x14ac:dyDescent="0.45">
      <c r="A211">
        <v>20</v>
      </c>
      <c r="B211" t="s">
        <v>8</v>
      </c>
      <c r="C211">
        <v>3.0178569999999998</v>
      </c>
      <c r="I211">
        <v>20</v>
      </c>
      <c r="J211" t="s">
        <v>8</v>
      </c>
      <c r="K211">
        <v>3.0178569999999998</v>
      </c>
      <c r="Q211" t="b">
        <f t="shared" si="20"/>
        <v>1</v>
      </c>
      <c r="R211" t="b">
        <f t="shared" si="21"/>
        <v>1</v>
      </c>
      <c r="S211" t="b">
        <f t="shared" si="22"/>
        <v>1</v>
      </c>
    </row>
    <row r="212" spans="1:19" x14ac:dyDescent="0.45">
      <c r="A212">
        <v>28</v>
      </c>
      <c r="B212" t="s">
        <v>8</v>
      </c>
      <c r="C212">
        <v>3.6944439999999998</v>
      </c>
      <c r="I212">
        <v>28</v>
      </c>
      <c r="J212" t="s">
        <v>8</v>
      </c>
      <c r="K212">
        <v>3.6944439999999998</v>
      </c>
      <c r="Q212" t="b">
        <f t="shared" si="20"/>
        <v>1</v>
      </c>
      <c r="R212" t="b">
        <f t="shared" si="21"/>
        <v>1</v>
      </c>
      <c r="S212" t="b">
        <f t="shared" si="22"/>
        <v>1</v>
      </c>
    </row>
    <row r="213" spans="1:19" x14ac:dyDescent="0.45">
      <c r="A213">
        <v>20</v>
      </c>
      <c r="B213" t="s">
        <v>8</v>
      </c>
      <c r="C213">
        <v>3.605159</v>
      </c>
      <c r="I213">
        <v>20</v>
      </c>
      <c r="J213" t="s">
        <v>8</v>
      </c>
      <c r="K213">
        <v>3.605159</v>
      </c>
      <c r="Q213" t="b">
        <f t="shared" si="20"/>
        <v>1</v>
      </c>
      <c r="R213" t="b">
        <f t="shared" si="21"/>
        <v>1</v>
      </c>
      <c r="S213" t="b">
        <f t="shared" si="22"/>
        <v>1</v>
      </c>
    </row>
    <row r="214" spans="1:19" x14ac:dyDescent="0.45">
      <c r="A214">
        <v>28</v>
      </c>
      <c r="B214" t="s">
        <v>8</v>
      </c>
      <c r="C214">
        <v>3.4781749999999998</v>
      </c>
      <c r="I214">
        <v>28</v>
      </c>
      <c r="J214" t="s">
        <v>8</v>
      </c>
      <c r="K214">
        <v>3.4781749999999998</v>
      </c>
      <c r="Q214" t="b">
        <f t="shared" si="20"/>
        <v>1</v>
      </c>
      <c r="R214" t="b">
        <f t="shared" si="21"/>
        <v>1</v>
      </c>
      <c r="S214" t="b">
        <f t="shared" si="22"/>
        <v>1</v>
      </c>
    </row>
    <row r="215" spans="1:19" x14ac:dyDescent="0.45">
      <c r="A215">
        <v>15.9</v>
      </c>
      <c r="B215" t="s">
        <v>8</v>
      </c>
      <c r="C215">
        <v>3.1230159999999998</v>
      </c>
      <c r="I215">
        <v>15.9</v>
      </c>
      <c r="J215" t="s">
        <v>8</v>
      </c>
      <c r="K215">
        <v>3.1230159999999998</v>
      </c>
      <c r="Q215" t="b">
        <f t="shared" si="20"/>
        <v>1</v>
      </c>
      <c r="R215" t="b">
        <f t="shared" si="21"/>
        <v>1</v>
      </c>
      <c r="S215" t="b">
        <f t="shared" si="22"/>
        <v>1</v>
      </c>
    </row>
    <row r="216" spans="1:19" x14ac:dyDescent="0.45">
      <c r="A216">
        <v>41</v>
      </c>
      <c r="B216" t="s">
        <v>8</v>
      </c>
      <c r="C216">
        <v>3.6130949999999999</v>
      </c>
      <c r="I216">
        <v>41</v>
      </c>
      <c r="J216" t="s">
        <v>8</v>
      </c>
      <c r="K216">
        <v>3.6130949999999999</v>
      </c>
      <c r="Q216" t="b">
        <f t="shared" si="20"/>
        <v>1</v>
      </c>
      <c r="R216" t="b">
        <f t="shared" si="21"/>
        <v>1</v>
      </c>
      <c r="S216" t="b">
        <f t="shared" si="22"/>
        <v>1</v>
      </c>
    </row>
    <row r="217" spans="1:19" x14ac:dyDescent="0.45">
      <c r="A217">
        <v>27</v>
      </c>
      <c r="B217" t="s">
        <v>8</v>
      </c>
      <c r="C217">
        <v>3.5753970000000002</v>
      </c>
      <c r="I217">
        <v>27</v>
      </c>
      <c r="J217" t="s">
        <v>8</v>
      </c>
      <c r="K217">
        <v>3.5753970000000002</v>
      </c>
      <c r="Q217" t="b">
        <f t="shared" si="20"/>
        <v>1</v>
      </c>
      <c r="R217" t="b">
        <f t="shared" si="21"/>
        <v>1</v>
      </c>
      <c r="S217" t="b">
        <f t="shared" si="22"/>
        <v>1</v>
      </c>
    </row>
    <row r="218" spans="1:19" x14ac:dyDescent="0.45">
      <c r="A218">
        <v>30.200001</v>
      </c>
      <c r="B218" t="s">
        <v>8</v>
      </c>
      <c r="C218">
        <v>3.0376979999999998</v>
      </c>
      <c r="I218">
        <v>30.200001</v>
      </c>
      <c r="J218" t="s">
        <v>8</v>
      </c>
      <c r="K218">
        <v>3.0376979999999998</v>
      </c>
      <c r="Q218" t="b">
        <f t="shared" si="20"/>
        <v>1</v>
      </c>
      <c r="R218" t="b">
        <f t="shared" si="21"/>
        <v>1</v>
      </c>
      <c r="S218" t="b">
        <f t="shared" si="22"/>
        <v>1</v>
      </c>
    </row>
    <row r="219" spans="1:19" x14ac:dyDescent="0.45">
      <c r="A219">
        <v>41.150002000000001</v>
      </c>
      <c r="B219" t="s">
        <v>8</v>
      </c>
      <c r="C219">
        <v>3.6646830000000001</v>
      </c>
      <c r="I219">
        <v>41.150002000000001</v>
      </c>
      <c r="J219" t="s">
        <v>8</v>
      </c>
      <c r="K219">
        <v>3.6646830000000001</v>
      </c>
      <c r="Q219" t="b">
        <f t="shared" si="20"/>
        <v>1</v>
      </c>
      <c r="R219" t="b">
        <f t="shared" si="21"/>
        <v>1</v>
      </c>
      <c r="S219" t="b">
        <f t="shared" si="22"/>
        <v>1</v>
      </c>
    </row>
    <row r="220" spans="1:19" x14ac:dyDescent="0.45">
      <c r="A220">
        <v>76</v>
      </c>
      <c r="B220" t="s">
        <v>8</v>
      </c>
      <c r="C220">
        <v>3.25</v>
      </c>
      <c r="I220">
        <v>76</v>
      </c>
      <c r="J220" t="s">
        <v>8</v>
      </c>
      <c r="K220">
        <v>3.25</v>
      </c>
      <c r="Q220" t="b">
        <f t="shared" si="20"/>
        <v>1</v>
      </c>
      <c r="R220" t="b">
        <f t="shared" si="21"/>
        <v>1</v>
      </c>
      <c r="S220" t="b">
        <f t="shared" si="22"/>
        <v>1</v>
      </c>
    </row>
    <row r="221" spans="1:19" x14ac:dyDescent="0.45">
      <c r="A221">
        <v>15</v>
      </c>
      <c r="B221" t="s">
        <v>8</v>
      </c>
      <c r="C221">
        <v>3.5674600000000001</v>
      </c>
      <c r="I221">
        <v>15</v>
      </c>
      <c r="J221" t="s">
        <v>8</v>
      </c>
      <c r="K221">
        <v>3.5674600000000001</v>
      </c>
      <c r="Q221" t="b">
        <f t="shared" si="20"/>
        <v>1</v>
      </c>
      <c r="R221" t="b">
        <f t="shared" si="21"/>
        <v>1</v>
      </c>
      <c r="S221" t="b">
        <f t="shared" si="22"/>
        <v>1</v>
      </c>
    </row>
    <row r="222" spans="1:19" x14ac:dyDescent="0.45">
      <c r="A222">
        <v>21.4</v>
      </c>
      <c r="B222" t="s">
        <v>8</v>
      </c>
      <c r="C222">
        <v>2.8174600000000001</v>
      </c>
      <c r="I222">
        <v>21.4</v>
      </c>
      <c r="J222" t="s">
        <v>8</v>
      </c>
      <c r="K222">
        <v>2.8174600000000001</v>
      </c>
      <c r="Q222" t="b">
        <f t="shared" si="20"/>
        <v>1</v>
      </c>
      <c r="R222" t="b">
        <f t="shared" si="21"/>
        <v>1</v>
      </c>
      <c r="S222" t="b">
        <f t="shared" si="22"/>
        <v>1</v>
      </c>
    </row>
    <row r="223" spans="1:19" x14ac:dyDescent="0.45">
      <c r="A223">
        <v>15</v>
      </c>
      <c r="B223" t="s">
        <v>8</v>
      </c>
      <c r="C223">
        <v>3.1230159999999998</v>
      </c>
      <c r="I223">
        <v>15</v>
      </c>
      <c r="J223" t="s">
        <v>8</v>
      </c>
      <c r="K223">
        <v>3.1230159999999998</v>
      </c>
      <c r="Q223" t="b">
        <f t="shared" si="20"/>
        <v>1</v>
      </c>
      <c r="R223" t="b">
        <f t="shared" si="21"/>
        <v>1</v>
      </c>
      <c r="S223" t="b">
        <f t="shared" si="22"/>
        <v>1</v>
      </c>
    </row>
    <row r="224" spans="1:19" x14ac:dyDescent="0.45">
      <c r="A224">
        <v>57.799999</v>
      </c>
      <c r="B224" t="s">
        <v>8</v>
      </c>
      <c r="C224">
        <v>3.4027780000000001</v>
      </c>
      <c r="I224">
        <v>57.799999</v>
      </c>
      <c r="J224" t="s">
        <v>8</v>
      </c>
      <c r="K224">
        <v>3.4027780000000001</v>
      </c>
      <c r="Q224" t="b">
        <f t="shared" si="20"/>
        <v>1</v>
      </c>
      <c r="R224" t="b">
        <f t="shared" si="21"/>
        <v>1</v>
      </c>
      <c r="S224" t="b">
        <f t="shared" si="22"/>
        <v>1</v>
      </c>
    </row>
    <row r="225" spans="1:19" x14ac:dyDescent="0.45">
      <c r="A225">
        <v>7</v>
      </c>
      <c r="B225" t="s">
        <v>8</v>
      </c>
      <c r="C225">
        <v>3.6904759999999999</v>
      </c>
      <c r="I225">
        <v>7</v>
      </c>
      <c r="J225" t="s">
        <v>8</v>
      </c>
      <c r="K225">
        <v>3.6904759999999999</v>
      </c>
      <c r="Q225" t="b">
        <f t="shared" si="20"/>
        <v>1</v>
      </c>
      <c r="R225" t="b">
        <f t="shared" si="21"/>
        <v>1</v>
      </c>
      <c r="S225" t="b">
        <f t="shared" si="22"/>
        <v>1</v>
      </c>
    </row>
    <row r="226" spans="1:19" x14ac:dyDescent="0.45">
      <c r="A226">
        <v>27</v>
      </c>
      <c r="B226" t="s">
        <v>8</v>
      </c>
      <c r="C226">
        <v>2.6567460000000001</v>
      </c>
      <c r="I226">
        <v>27</v>
      </c>
      <c r="J226" t="s">
        <v>8</v>
      </c>
      <c r="K226">
        <v>2.6567460000000001</v>
      </c>
      <c r="Q226" t="b">
        <f t="shared" si="20"/>
        <v>1</v>
      </c>
      <c r="R226" t="b">
        <f t="shared" si="21"/>
        <v>1</v>
      </c>
      <c r="S226" t="b">
        <f t="shared" si="22"/>
        <v>1</v>
      </c>
    </row>
    <row r="227" spans="1:19" x14ac:dyDescent="0.45">
      <c r="A227">
        <v>22</v>
      </c>
      <c r="B227" t="s">
        <v>8</v>
      </c>
      <c r="C227">
        <v>2.6428569999999998</v>
      </c>
      <c r="I227">
        <v>22</v>
      </c>
      <c r="J227" t="s">
        <v>8</v>
      </c>
      <c r="K227">
        <v>2.6428569999999998</v>
      </c>
      <c r="Q227" t="b">
        <f t="shared" si="20"/>
        <v>1</v>
      </c>
      <c r="R227" t="b">
        <f t="shared" si="21"/>
        <v>1</v>
      </c>
      <c r="S227" t="b">
        <f t="shared" si="22"/>
        <v>1</v>
      </c>
    </row>
    <row r="228" spans="1:19" x14ac:dyDescent="0.45">
      <c r="A228">
        <v>10.199999999999999</v>
      </c>
      <c r="B228" t="s">
        <v>8</v>
      </c>
      <c r="C228">
        <v>3.898809</v>
      </c>
      <c r="I228">
        <v>10.199999999999999</v>
      </c>
      <c r="J228" t="s">
        <v>8</v>
      </c>
      <c r="K228">
        <v>3.898809</v>
      </c>
      <c r="Q228" t="b">
        <f t="shared" si="20"/>
        <v>1</v>
      </c>
      <c r="R228" t="b">
        <f t="shared" si="21"/>
        <v>1</v>
      </c>
      <c r="S228" t="b">
        <f t="shared" si="22"/>
        <v>1</v>
      </c>
    </row>
    <row r="229" spans="1:19" x14ac:dyDescent="0.45">
      <c r="A229">
        <v>32.599997999999999</v>
      </c>
      <c r="B229" t="s">
        <v>8</v>
      </c>
      <c r="C229">
        <v>2.6428569999999998</v>
      </c>
      <c r="I229">
        <v>32.599997999999999</v>
      </c>
      <c r="J229" t="s">
        <v>8</v>
      </c>
      <c r="K229">
        <v>2.6428569999999998</v>
      </c>
      <c r="Q229" t="b">
        <f t="shared" si="20"/>
        <v>1</v>
      </c>
      <c r="R229" t="b">
        <f t="shared" si="21"/>
        <v>1</v>
      </c>
      <c r="S229" t="b">
        <f t="shared" si="22"/>
        <v>1</v>
      </c>
    </row>
    <row r="230" spans="1:19" x14ac:dyDescent="0.45">
      <c r="A230">
        <v>15.6</v>
      </c>
      <c r="B230" t="s">
        <v>8</v>
      </c>
      <c r="C230">
        <v>3.7420640000000001</v>
      </c>
      <c r="I230">
        <v>15.6</v>
      </c>
      <c r="J230" t="s">
        <v>8</v>
      </c>
      <c r="K230">
        <v>3.7420640000000001</v>
      </c>
      <c r="Q230" t="b">
        <f t="shared" si="20"/>
        <v>1</v>
      </c>
      <c r="R230" t="b">
        <f t="shared" si="21"/>
        <v>1</v>
      </c>
      <c r="S230" t="b">
        <f t="shared" si="22"/>
        <v>1</v>
      </c>
    </row>
    <row r="231" spans="1:19" x14ac:dyDescent="0.45">
      <c r="A231">
        <v>14</v>
      </c>
      <c r="B231" t="s">
        <v>8</v>
      </c>
      <c r="C231">
        <v>3.1230159999999998</v>
      </c>
      <c r="I231">
        <v>14</v>
      </c>
      <c r="J231" t="s">
        <v>8</v>
      </c>
      <c r="K231">
        <v>3.1230159999999998</v>
      </c>
      <c r="Q231" t="b">
        <f t="shared" si="20"/>
        <v>1</v>
      </c>
      <c r="R231" t="b">
        <f t="shared" si="21"/>
        <v>1</v>
      </c>
      <c r="S231" t="b">
        <f t="shared" si="22"/>
        <v>1</v>
      </c>
    </row>
    <row r="232" spans="1:19" x14ac:dyDescent="0.45">
      <c r="A232">
        <v>25.700001</v>
      </c>
      <c r="B232" t="s">
        <v>8</v>
      </c>
      <c r="C232">
        <v>3.1230159999999998</v>
      </c>
      <c r="I232">
        <v>25.700001</v>
      </c>
      <c r="J232" t="s">
        <v>8</v>
      </c>
      <c r="K232">
        <v>3.1230159999999998</v>
      </c>
      <c r="Q232" t="b">
        <f t="shared" si="20"/>
        <v>1</v>
      </c>
      <c r="R232" t="b">
        <f t="shared" si="21"/>
        <v>1</v>
      </c>
      <c r="S232" t="b">
        <f t="shared" si="22"/>
        <v>1</v>
      </c>
    </row>
    <row r="233" spans="1:19" x14ac:dyDescent="0.45">
      <c r="A233">
        <v>20.100000000000001</v>
      </c>
      <c r="B233" t="s">
        <v>8</v>
      </c>
      <c r="C233">
        <v>3.0178569999999998</v>
      </c>
      <c r="I233">
        <v>20.100000000000001</v>
      </c>
      <c r="J233" t="s">
        <v>8</v>
      </c>
      <c r="K233">
        <v>3.0178569999999998</v>
      </c>
      <c r="Q233" t="b">
        <f t="shared" si="20"/>
        <v>1</v>
      </c>
      <c r="R233" t="b">
        <f t="shared" si="21"/>
        <v>1</v>
      </c>
      <c r="S233" t="b">
        <f t="shared" si="22"/>
        <v>1</v>
      </c>
    </row>
    <row r="234" spans="1:19" x14ac:dyDescent="0.45">
      <c r="A234">
        <v>17</v>
      </c>
      <c r="B234" t="s">
        <v>8</v>
      </c>
      <c r="C234">
        <v>3.4662700000000002</v>
      </c>
      <c r="I234">
        <v>17</v>
      </c>
      <c r="J234" t="s">
        <v>8</v>
      </c>
      <c r="K234">
        <v>3.4662700000000002</v>
      </c>
      <c r="Q234" t="b">
        <f t="shared" si="20"/>
        <v>1</v>
      </c>
      <c r="R234" t="b">
        <f t="shared" si="21"/>
        <v>1</v>
      </c>
      <c r="S234" t="b">
        <f t="shared" si="22"/>
        <v>1</v>
      </c>
    </row>
    <row r="235" spans="1:19" x14ac:dyDescent="0.45">
      <c r="A235">
        <v>14.4</v>
      </c>
      <c r="B235" t="s">
        <v>8</v>
      </c>
      <c r="C235">
        <v>2.894841</v>
      </c>
      <c r="I235">
        <v>14.4</v>
      </c>
      <c r="J235" t="s">
        <v>8</v>
      </c>
      <c r="K235">
        <v>2.894841</v>
      </c>
      <c r="Q235" t="b">
        <f t="shared" si="20"/>
        <v>1</v>
      </c>
      <c r="R235" t="b">
        <f t="shared" si="21"/>
        <v>1</v>
      </c>
      <c r="S235" t="b">
        <f t="shared" si="22"/>
        <v>1</v>
      </c>
    </row>
    <row r="236" spans="1:19" x14ac:dyDescent="0.45">
      <c r="A236">
        <v>43</v>
      </c>
      <c r="B236" t="s">
        <v>8</v>
      </c>
      <c r="C236">
        <v>3.0714290000000002</v>
      </c>
      <c r="I236">
        <v>43</v>
      </c>
      <c r="J236" t="s">
        <v>8</v>
      </c>
      <c r="K236">
        <v>3.0714290000000002</v>
      </c>
      <c r="Q236" t="b">
        <f t="shared" si="20"/>
        <v>1</v>
      </c>
      <c r="R236" t="b">
        <f t="shared" si="21"/>
        <v>1</v>
      </c>
      <c r="S236" t="b">
        <f t="shared" si="22"/>
        <v>1</v>
      </c>
    </row>
    <row r="237" spans="1:19" x14ac:dyDescent="0.45">
      <c r="A237">
        <v>38.400002000000001</v>
      </c>
      <c r="B237" t="s">
        <v>8</v>
      </c>
      <c r="C237">
        <v>3.4444439999999998</v>
      </c>
      <c r="I237">
        <v>38.400002000000001</v>
      </c>
      <c r="J237" t="s">
        <v>8</v>
      </c>
      <c r="K237">
        <v>3.4444439999999998</v>
      </c>
      <c r="Q237" t="b">
        <f t="shared" si="20"/>
        <v>1</v>
      </c>
      <c r="R237" t="b">
        <f t="shared" si="21"/>
        <v>1</v>
      </c>
      <c r="S237" t="b">
        <f t="shared" si="22"/>
        <v>1</v>
      </c>
    </row>
    <row r="238" spans="1:19" x14ac:dyDescent="0.45">
      <c r="A238">
        <v>37.25</v>
      </c>
      <c r="B238" t="s">
        <v>8</v>
      </c>
      <c r="C238">
        <v>3.5416669999999999</v>
      </c>
      <c r="I238">
        <v>37.25</v>
      </c>
      <c r="J238" t="s">
        <v>8</v>
      </c>
      <c r="K238">
        <v>3.5416669999999999</v>
      </c>
      <c r="Q238" t="b">
        <f t="shared" si="20"/>
        <v>1</v>
      </c>
      <c r="R238" t="b">
        <f t="shared" si="21"/>
        <v>1</v>
      </c>
      <c r="S238" t="b">
        <f t="shared" si="22"/>
        <v>1</v>
      </c>
    </row>
    <row r="239" spans="1:19" x14ac:dyDescent="0.45">
      <c r="A239">
        <v>25.700001</v>
      </c>
      <c r="B239" t="s">
        <v>8</v>
      </c>
      <c r="C239">
        <v>3.121032</v>
      </c>
      <c r="I239">
        <v>25.700001</v>
      </c>
      <c r="J239" t="s">
        <v>8</v>
      </c>
      <c r="K239">
        <v>3.121032</v>
      </c>
      <c r="Q239" t="b">
        <f t="shared" si="20"/>
        <v>1</v>
      </c>
      <c r="R239" t="b">
        <f t="shared" si="21"/>
        <v>1</v>
      </c>
      <c r="S239" t="b">
        <f t="shared" si="22"/>
        <v>1</v>
      </c>
    </row>
    <row r="240" spans="1:19" x14ac:dyDescent="0.45">
      <c r="A240">
        <v>21</v>
      </c>
      <c r="B240" t="s">
        <v>8</v>
      </c>
      <c r="C240">
        <v>3.3472219999999999</v>
      </c>
      <c r="I240">
        <v>21</v>
      </c>
      <c r="J240" t="s">
        <v>8</v>
      </c>
      <c r="K240">
        <v>3.3472219999999999</v>
      </c>
      <c r="Q240" t="b">
        <f t="shared" si="20"/>
        <v>1</v>
      </c>
      <c r="R240" t="b">
        <f t="shared" si="21"/>
        <v>1</v>
      </c>
      <c r="S240" t="b">
        <f t="shared" si="22"/>
        <v>1</v>
      </c>
    </row>
    <row r="241" spans="1:19" x14ac:dyDescent="0.45">
      <c r="A241">
        <v>49</v>
      </c>
      <c r="B241" t="s">
        <v>8</v>
      </c>
      <c r="C241">
        <v>3.1230159999999998</v>
      </c>
      <c r="I241">
        <v>49</v>
      </c>
      <c r="J241" t="s">
        <v>8</v>
      </c>
      <c r="K241">
        <v>3.1230159999999998</v>
      </c>
      <c r="Q241" t="b">
        <f t="shared" si="20"/>
        <v>1</v>
      </c>
      <c r="R241" t="b">
        <f t="shared" si="21"/>
        <v>1</v>
      </c>
      <c r="S241" t="b">
        <f t="shared" si="22"/>
        <v>1</v>
      </c>
    </row>
    <row r="242" spans="1:19" x14ac:dyDescent="0.45">
      <c r="A242">
        <v>18</v>
      </c>
      <c r="B242" t="s">
        <v>8</v>
      </c>
      <c r="C242">
        <v>2.7876989999999999</v>
      </c>
      <c r="I242">
        <v>18</v>
      </c>
      <c r="J242" t="s">
        <v>8</v>
      </c>
      <c r="K242">
        <v>2.7876989999999999</v>
      </c>
      <c r="Q242" t="b">
        <f t="shared" si="20"/>
        <v>1</v>
      </c>
      <c r="R242" t="b">
        <f t="shared" si="21"/>
        <v>1</v>
      </c>
      <c r="S242" t="b">
        <f t="shared" si="22"/>
        <v>1</v>
      </c>
    </row>
    <row r="243" spans="1:19" x14ac:dyDescent="0.45">
      <c r="A243">
        <v>35.5</v>
      </c>
      <c r="B243" t="s">
        <v>8</v>
      </c>
      <c r="C243">
        <v>3.2321430000000002</v>
      </c>
      <c r="I243">
        <v>35.5</v>
      </c>
      <c r="J243" t="s">
        <v>8</v>
      </c>
      <c r="K243">
        <v>3.2321430000000002</v>
      </c>
      <c r="Q243" t="b">
        <f t="shared" si="20"/>
        <v>1</v>
      </c>
      <c r="R243" t="b">
        <f t="shared" si="21"/>
        <v>1</v>
      </c>
      <c r="S243" t="b">
        <f t="shared" si="22"/>
        <v>1</v>
      </c>
    </row>
    <row r="244" spans="1:19" x14ac:dyDescent="0.45">
      <c r="A244">
        <v>13.2</v>
      </c>
      <c r="B244" t="s">
        <v>8</v>
      </c>
      <c r="C244">
        <v>3.5337299999999998</v>
      </c>
      <c r="I244">
        <v>13.2</v>
      </c>
      <c r="J244" t="s">
        <v>8</v>
      </c>
      <c r="K244">
        <v>3.5337299999999998</v>
      </c>
      <c r="Q244" t="b">
        <f t="shared" si="20"/>
        <v>1</v>
      </c>
      <c r="R244" t="b">
        <f t="shared" si="21"/>
        <v>1</v>
      </c>
      <c r="S244" t="b">
        <f t="shared" si="22"/>
        <v>1</v>
      </c>
    </row>
    <row r="245" spans="1:19" x14ac:dyDescent="0.45">
      <c r="A245">
        <v>32.200001</v>
      </c>
      <c r="B245" t="s">
        <v>8</v>
      </c>
      <c r="C245">
        <v>3.3809520000000002</v>
      </c>
      <c r="I245">
        <v>32.200001</v>
      </c>
      <c r="J245" t="s">
        <v>8</v>
      </c>
      <c r="K245">
        <v>3.3809520000000002</v>
      </c>
      <c r="Q245" t="b">
        <f t="shared" si="20"/>
        <v>1</v>
      </c>
      <c r="R245" t="b">
        <f t="shared" si="21"/>
        <v>1</v>
      </c>
      <c r="S245" t="b">
        <f t="shared" si="22"/>
        <v>1</v>
      </c>
    </row>
    <row r="246" spans="1:19" x14ac:dyDescent="0.45">
      <c r="A246">
        <v>12.2</v>
      </c>
      <c r="B246" t="s">
        <v>8</v>
      </c>
      <c r="C246">
        <v>3.1964290000000002</v>
      </c>
      <c r="I246">
        <v>12.2</v>
      </c>
      <c r="J246" t="s">
        <v>8</v>
      </c>
      <c r="K246">
        <v>3.1964290000000002</v>
      </c>
      <c r="Q246" t="b">
        <f t="shared" si="20"/>
        <v>1</v>
      </c>
      <c r="R246" t="b">
        <f t="shared" si="21"/>
        <v>1</v>
      </c>
      <c r="S246" t="b">
        <f t="shared" si="22"/>
        <v>1</v>
      </c>
    </row>
    <row r="247" spans="1:19" x14ac:dyDescent="0.45">
      <c r="A247">
        <v>44.5</v>
      </c>
      <c r="B247" t="s">
        <v>8</v>
      </c>
      <c r="C247">
        <v>3.1567460000000001</v>
      </c>
      <c r="I247">
        <v>44.5</v>
      </c>
      <c r="J247" t="s">
        <v>8</v>
      </c>
      <c r="K247">
        <v>3.1567460000000001</v>
      </c>
      <c r="Q247" t="b">
        <f t="shared" si="20"/>
        <v>1</v>
      </c>
      <c r="R247" t="b">
        <f t="shared" si="21"/>
        <v>1</v>
      </c>
      <c r="S247" t="b">
        <f t="shared" si="22"/>
        <v>1</v>
      </c>
    </row>
    <row r="248" spans="1:19" x14ac:dyDescent="0.45">
      <c r="A248">
        <v>15</v>
      </c>
      <c r="B248" t="s">
        <v>8</v>
      </c>
      <c r="C248">
        <v>2.6428569999999998</v>
      </c>
      <c r="I248">
        <v>15</v>
      </c>
      <c r="J248" t="s">
        <v>8</v>
      </c>
      <c r="K248">
        <v>2.6428569999999998</v>
      </c>
      <c r="Q248" t="b">
        <f t="shared" si="20"/>
        <v>1</v>
      </c>
      <c r="R248" t="b">
        <f t="shared" si="21"/>
        <v>1</v>
      </c>
      <c r="S248" t="b">
        <f t="shared" si="22"/>
        <v>1</v>
      </c>
    </row>
    <row r="249" spans="1:19" x14ac:dyDescent="0.45">
      <c r="A249">
        <v>34</v>
      </c>
      <c r="B249" t="s">
        <v>8</v>
      </c>
      <c r="C249">
        <v>2.9742060000000001</v>
      </c>
      <c r="I249">
        <v>34</v>
      </c>
      <c r="J249" t="s">
        <v>8</v>
      </c>
      <c r="K249">
        <v>2.9742060000000001</v>
      </c>
      <c r="Q249" t="b">
        <f t="shared" si="20"/>
        <v>1</v>
      </c>
      <c r="R249" t="b">
        <f t="shared" si="21"/>
        <v>1</v>
      </c>
      <c r="S249" t="b">
        <f t="shared" si="22"/>
        <v>1</v>
      </c>
    </row>
    <row r="250" spans="1:19" x14ac:dyDescent="0.45">
      <c r="A250">
        <v>21.4</v>
      </c>
      <c r="B250" t="s">
        <v>8</v>
      </c>
      <c r="C250">
        <v>3.5337299999999998</v>
      </c>
      <c r="I250">
        <v>21.4</v>
      </c>
      <c r="J250" t="s">
        <v>8</v>
      </c>
      <c r="K250">
        <v>3.5337299999999998</v>
      </c>
      <c r="Q250" t="b">
        <f t="shared" si="20"/>
        <v>1</v>
      </c>
      <c r="R250" t="b">
        <f t="shared" si="21"/>
        <v>1</v>
      </c>
      <c r="S250" t="b">
        <f t="shared" si="22"/>
        <v>1</v>
      </c>
    </row>
    <row r="251" spans="1:19" x14ac:dyDescent="0.45">
      <c r="A251">
        <v>22</v>
      </c>
      <c r="B251" t="s">
        <v>8</v>
      </c>
      <c r="C251">
        <v>3.5119050000000001</v>
      </c>
      <c r="I251">
        <v>22</v>
      </c>
      <c r="J251" t="s">
        <v>8</v>
      </c>
      <c r="K251">
        <v>3.5119050000000001</v>
      </c>
      <c r="Q251" t="b">
        <f t="shared" si="20"/>
        <v>1</v>
      </c>
      <c r="R251" t="b">
        <f t="shared" si="21"/>
        <v>1</v>
      </c>
      <c r="S251" t="b">
        <f t="shared" si="22"/>
        <v>1</v>
      </c>
    </row>
    <row r="252" spans="1:19" x14ac:dyDescent="0.45">
      <c r="A252">
        <v>17.299999</v>
      </c>
      <c r="B252" t="s">
        <v>8</v>
      </c>
      <c r="C252">
        <v>3.4027780000000001</v>
      </c>
      <c r="I252">
        <v>17.299999</v>
      </c>
      <c r="J252" t="s">
        <v>8</v>
      </c>
      <c r="K252">
        <v>3.4027780000000001</v>
      </c>
      <c r="Q252" t="b">
        <f t="shared" si="20"/>
        <v>1</v>
      </c>
      <c r="R252" t="b">
        <f t="shared" si="21"/>
        <v>1</v>
      </c>
      <c r="S252" t="b">
        <f t="shared" si="22"/>
        <v>1</v>
      </c>
    </row>
    <row r="253" spans="1:19" x14ac:dyDescent="0.45">
      <c r="A253">
        <v>8</v>
      </c>
      <c r="B253" t="s">
        <v>8</v>
      </c>
      <c r="C253">
        <v>3.1785709999999998</v>
      </c>
      <c r="I253">
        <v>8</v>
      </c>
      <c r="J253" t="s">
        <v>8</v>
      </c>
      <c r="K253">
        <v>3.1785709999999998</v>
      </c>
      <c r="Q253" t="b">
        <f t="shared" si="20"/>
        <v>1</v>
      </c>
      <c r="R253" t="b">
        <f t="shared" si="21"/>
        <v>1</v>
      </c>
      <c r="S253" t="b">
        <f t="shared" si="22"/>
        <v>1</v>
      </c>
    </row>
    <row r="254" spans="1:19" x14ac:dyDescent="0.45">
      <c r="A254">
        <v>34.799999</v>
      </c>
      <c r="B254" t="s">
        <v>8</v>
      </c>
      <c r="C254">
        <v>3.3809520000000002</v>
      </c>
      <c r="I254">
        <v>34.799999</v>
      </c>
      <c r="J254" t="s">
        <v>8</v>
      </c>
      <c r="K254">
        <v>3.3809520000000002</v>
      </c>
      <c r="Q254" t="b">
        <f t="shared" si="20"/>
        <v>1</v>
      </c>
      <c r="R254" t="b">
        <f t="shared" si="21"/>
        <v>1</v>
      </c>
      <c r="S254" t="b">
        <f t="shared" si="22"/>
        <v>1</v>
      </c>
    </row>
    <row r="255" spans="1:19" x14ac:dyDescent="0.45">
      <c r="A255">
        <v>31.9</v>
      </c>
      <c r="B255" t="s">
        <v>8</v>
      </c>
      <c r="C255">
        <v>3.9662700000000002</v>
      </c>
      <c r="I255">
        <v>31.9</v>
      </c>
      <c r="J255" t="s">
        <v>8</v>
      </c>
      <c r="K255">
        <v>3.9662700000000002</v>
      </c>
      <c r="Q255" t="b">
        <f t="shared" si="20"/>
        <v>1</v>
      </c>
      <c r="R255" t="b">
        <f t="shared" si="21"/>
        <v>1</v>
      </c>
      <c r="S255" t="b">
        <f t="shared" si="22"/>
        <v>1</v>
      </c>
    </row>
    <row r="256" spans="1:19" x14ac:dyDescent="0.45">
      <c r="A256">
        <v>27</v>
      </c>
      <c r="B256" t="s">
        <v>8</v>
      </c>
      <c r="C256">
        <v>3.2916669999999999</v>
      </c>
      <c r="I256">
        <v>27</v>
      </c>
      <c r="J256" t="s">
        <v>8</v>
      </c>
      <c r="K256">
        <v>3.2916669999999999</v>
      </c>
      <c r="Q256" t="b">
        <f t="shared" si="20"/>
        <v>1</v>
      </c>
      <c r="R256" t="b">
        <f t="shared" si="21"/>
        <v>1</v>
      </c>
      <c r="S256" t="b">
        <f t="shared" si="22"/>
        <v>1</v>
      </c>
    </row>
    <row r="257" spans="1:19" x14ac:dyDescent="0.45">
      <c r="A257">
        <v>10.7</v>
      </c>
      <c r="B257" t="s">
        <v>8</v>
      </c>
      <c r="C257">
        <v>3.2916669999999999</v>
      </c>
      <c r="I257">
        <v>10.7</v>
      </c>
      <c r="J257" t="s">
        <v>8</v>
      </c>
      <c r="K257">
        <v>3.2916669999999999</v>
      </c>
      <c r="Q257" t="b">
        <f t="shared" si="20"/>
        <v>1</v>
      </c>
      <c r="R257" t="b">
        <f t="shared" si="21"/>
        <v>1</v>
      </c>
      <c r="S257" t="b">
        <f t="shared" si="22"/>
        <v>1</v>
      </c>
    </row>
    <row r="258" spans="1:19" x14ac:dyDescent="0.45">
      <c r="A258">
        <v>29.1</v>
      </c>
      <c r="B258" t="s">
        <v>8</v>
      </c>
      <c r="C258">
        <v>2.9523809999999999</v>
      </c>
      <c r="I258">
        <v>29.1</v>
      </c>
      <c r="J258" t="s">
        <v>8</v>
      </c>
      <c r="K258">
        <v>2.9523809999999999</v>
      </c>
      <c r="Q258" t="b">
        <f t="shared" si="20"/>
        <v>1</v>
      </c>
      <c r="R258" t="b">
        <f t="shared" si="21"/>
        <v>1</v>
      </c>
      <c r="S258" t="b">
        <f t="shared" si="22"/>
        <v>1</v>
      </c>
    </row>
    <row r="259" spans="1:19" x14ac:dyDescent="0.45">
      <c r="A259">
        <v>41</v>
      </c>
      <c r="B259" t="s">
        <v>8</v>
      </c>
      <c r="C259">
        <v>3.3809520000000002</v>
      </c>
      <c r="I259">
        <v>41</v>
      </c>
      <c r="J259" t="s">
        <v>8</v>
      </c>
      <c r="K259">
        <v>3.3809520000000002</v>
      </c>
      <c r="Q259" t="b">
        <f t="shared" ref="Q259:Q302" si="23">A259=I259</f>
        <v>1</v>
      </c>
      <c r="R259" t="b">
        <f t="shared" ref="R259:R302" si="24">B259=J259</f>
        <v>1</v>
      </c>
      <c r="S259" t="b">
        <f t="shared" ref="S259:S302" si="25">C259=K259</f>
        <v>1</v>
      </c>
    </row>
    <row r="260" spans="1:19" x14ac:dyDescent="0.45">
      <c r="A260">
        <v>14.5</v>
      </c>
      <c r="B260" t="s">
        <v>8</v>
      </c>
      <c r="C260">
        <v>3.5416669999999999</v>
      </c>
      <c r="I260">
        <v>14.5</v>
      </c>
      <c r="J260" t="s">
        <v>8</v>
      </c>
      <c r="K260">
        <v>3.5416669999999999</v>
      </c>
      <c r="Q260" t="b">
        <f t="shared" si="23"/>
        <v>1</v>
      </c>
      <c r="R260" t="b">
        <f t="shared" si="24"/>
        <v>1</v>
      </c>
      <c r="S260" t="b">
        <f t="shared" si="25"/>
        <v>1</v>
      </c>
    </row>
    <row r="261" spans="1:19" x14ac:dyDescent="0.45">
      <c r="A261">
        <v>16</v>
      </c>
      <c r="B261" t="s">
        <v>8</v>
      </c>
      <c r="C261">
        <v>3.4146830000000001</v>
      </c>
      <c r="I261">
        <v>16</v>
      </c>
      <c r="J261" t="s">
        <v>8</v>
      </c>
      <c r="K261">
        <v>3.4146830000000001</v>
      </c>
      <c r="Q261" t="b">
        <f t="shared" si="23"/>
        <v>1</v>
      </c>
      <c r="R261" t="b">
        <f t="shared" si="24"/>
        <v>1</v>
      </c>
      <c r="S261" t="b">
        <f t="shared" si="25"/>
        <v>1</v>
      </c>
    </row>
    <row r="262" spans="1:19" x14ac:dyDescent="0.45">
      <c r="A262">
        <v>18.5</v>
      </c>
      <c r="B262" t="s">
        <v>8</v>
      </c>
      <c r="C262">
        <v>3.9662700000000002</v>
      </c>
      <c r="I262">
        <v>18.5</v>
      </c>
      <c r="J262" t="s">
        <v>8</v>
      </c>
      <c r="K262">
        <v>3.9662700000000002</v>
      </c>
      <c r="Q262" t="b">
        <f t="shared" si="23"/>
        <v>1</v>
      </c>
      <c r="R262" t="b">
        <f t="shared" si="24"/>
        <v>1</v>
      </c>
      <c r="S262" t="b">
        <f t="shared" si="25"/>
        <v>1</v>
      </c>
    </row>
    <row r="263" spans="1:19" x14ac:dyDescent="0.45">
      <c r="A263">
        <v>26.700001</v>
      </c>
      <c r="B263" t="s">
        <v>8</v>
      </c>
      <c r="C263">
        <v>3.1230159999999998</v>
      </c>
      <c r="I263">
        <v>26.700001</v>
      </c>
      <c r="J263" t="s">
        <v>8</v>
      </c>
      <c r="K263">
        <v>3.1230159999999998</v>
      </c>
      <c r="Q263" t="b">
        <f t="shared" si="23"/>
        <v>1</v>
      </c>
      <c r="R263" t="b">
        <f t="shared" si="24"/>
        <v>1</v>
      </c>
      <c r="S263" t="b">
        <f t="shared" si="25"/>
        <v>1</v>
      </c>
    </row>
    <row r="264" spans="1:19" x14ac:dyDescent="0.45">
      <c r="A264">
        <v>10.199999999999999</v>
      </c>
      <c r="B264" t="s">
        <v>8</v>
      </c>
      <c r="C264">
        <v>3.1904759999999999</v>
      </c>
      <c r="I264">
        <v>10.199999999999999</v>
      </c>
      <c r="J264" t="s">
        <v>8</v>
      </c>
      <c r="K264">
        <v>3.1904759999999999</v>
      </c>
      <c r="Q264" t="b">
        <f t="shared" si="23"/>
        <v>1</v>
      </c>
      <c r="R264" t="b">
        <f t="shared" si="24"/>
        <v>1</v>
      </c>
      <c r="S264" t="b">
        <f t="shared" si="25"/>
        <v>1</v>
      </c>
    </row>
    <row r="265" spans="1:19" x14ac:dyDescent="0.45">
      <c r="A265">
        <v>16</v>
      </c>
      <c r="B265" t="s">
        <v>8</v>
      </c>
      <c r="C265">
        <v>3.7242060000000001</v>
      </c>
      <c r="I265">
        <v>16</v>
      </c>
      <c r="J265" t="s">
        <v>8</v>
      </c>
      <c r="K265">
        <v>3.7242060000000001</v>
      </c>
      <c r="Q265" t="b">
        <f t="shared" si="23"/>
        <v>1</v>
      </c>
      <c r="R265" t="b">
        <f t="shared" si="24"/>
        <v>1</v>
      </c>
      <c r="S265" t="b">
        <f t="shared" si="25"/>
        <v>1</v>
      </c>
    </row>
    <row r="266" spans="1:19" x14ac:dyDescent="0.45">
      <c r="A266">
        <v>26.1</v>
      </c>
      <c r="B266" t="s">
        <v>8</v>
      </c>
      <c r="C266">
        <v>3.3849209999999998</v>
      </c>
      <c r="I266">
        <v>26.1</v>
      </c>
      <c r="J266" t="s">
        <v>8</v>
      </c>
      <c r="K266">
        <v>3.3849209999999998</v>
      </c>
      <c r="Q266" t="b">
        <f t="shared" si="23"/>
        <v>1</v>
      </c>
      <c r="R266" t="b">
        <f t="shared" si="24"/>
        <v>1</v>
      </c>
      <c r="S266" t="b">
        <f t="shared" si="25"/>
        <v>1</v>
      </c>
    </row>
    <row r="267" spans="1:19" x14ac:dyDescent="0.45">
      <c r="A267">
        <v>68.699996999999996</v>
      </c>
      <c r="B267" t="s">
        <v>8</v>
      </c>
      <c r="C267">
        <v>3.355159</v>
      </c>
      <c r="I267">
        <v>68.699996999999996</v>
      </c>
      <c r="J267" t="s">
        <v>8</v>
      </c>
      <c r="K267">
        <v>3.355159</v>
      </c>
      <c r="Q267" t="b">
        <f t="shared" si="23"/>
        <v>1</v>
      </c>
      <c r="R267" t="b">
        <f t="shared" si="24"/>
        <v>1</v>
      </c>
      <c r="S267" t="b">
        <f t="shared" si="25"/>
        <v>1</v>
      </c>
    </row>
    <row r="268" spans="1:19" x14ac:dyDescent="0.45">
      <c r="A268">
        <v>70</v>
      </c>
      <c r="B268" t="s">
        <v>8</v>
      </c>
      <c r="C268">
        <v>2.8432539999999999</v>
      </c>
      <c r="I268">
        <v>70</v>
      </c>
      <c r="J268" t="s">
        <v>8</v>
      </c>
      <c r="K268">
        <v>2.8432539999999999</v>
      </c>
      <c r="Q268" t="b">
        <f t="shared" si="23"/>
        <v>1</v>
      </c>
      <c r="R268" t="b">
        <f t="shared" si="24"/>
        <v>1</v>
      </c>
      <c r="S268" t="b">
        <f t="shared" si="25"/>
        <v>1</v>
      </c>
    </row>
    <row r="269" spans="1:19" x14ac:dyDescent="0.45">
      <c r="A269">
        <v>18.600000000000001</v>
      </c>
      <c r="B269" t="s">
        <v>8</v>
      </c>
      <c r="C269">
        <v>3.4146830000000001</v>
      </c>
      <c r="I269">
        <v>18.600000000000001</v>
      </c>
      <c r="J269" t="s">
        <v>8</v>
      </c>
      <c r="K269">
        <v>3.4146830000000001</v>
      </c>
      <c r="Q269" t="b">
        <f t="shared" si="23"/>
        <v>1</v>
      </c>
      <c r="R269" t="b">
        <f t="shared" si="24"/>
        <v>1</v>
      </c>
      <c r="S269" t="b">
        <f t="shared" si="25"/>
        <v>1</v>
      </c>
    </row>
    <row r="270" spans="1:19" x14ac:dyDescent="0.45">
      <c r="A270">
        <v>26.41</v>
      </c>
      <c r="B270" t="s">
        <v>8</v>
      </c>
      <c r="C270">
        <v>3.6904759999999999</v>
      </c>
      <c r="I270">
        <v>26.41</v>
      </c>
      <c r="J270" t="s">
        <v>8</v>
      </c>
      <c r="K270">
        <v>3.6904759999999999</v>
      </c>
      <c r="Q270" t="b">
        <f t="shared" si="23"/>
        <v>1</v>
      </c>
      <c r="R270" t="b">
        <f t="shared" si="24"/>
        <v>1</v>
      </c>
      <c r="S270" t="b">
        <f t="shared" si="25"/>
        <v>1</v>
      </c>
    </row>
    <row r="271" spans="1:19" x14ac:dyDescent="0.45">
      <c r="A271">
        <v>28.799999</v>
      </c>
      <c r="B271" t="s">
        <v>8</v>
      </c>
      <c r="C271">
        <v>2.7202380000000002</v>
      </c>
      <c r="I271">
        <v>28.799999</v>
      </c>
      <c r="J271" t="s">
        <v>8</v>
      </c>
      <c r="K271">
        <v>2.7202380000000002</v>
      </c>
      <c r="Q271" t="b">
        <f t="shared" si="23"/>
        <v>1</v>
      </c>
      <c r="R271" t="b">
        <f t="shared" si="24"/>
        <v>1</v>
      </c>
      <c r="S271" t="b">
        <f t="shared" si="25"/>
        <v>1</v>
      </c>
    </row>
    <row r="272" spans="1:19" x14ac:dyDescent="0.45">
      <c r="A272">
        <v>41</v>
      </c>
      <c r="B272" t="s">
        <v>8</v>
      </c>
      <c r="C272">
        <v>2.1944439999999998</v>
      </c>
      <c r="I272">
        <v>41</v>
      </c>
      <c r="J272" t="s">
        <v>8</v>
      </c>
      <c r="K272">
        <v>2.1944439999999998</v>
      </c>
      <c r="Q272" t="b">
        <f t="shared" si="23"/>
        <v>1</v>
      </c>
      <c r="R272" t="b">
        <f t="shared" si="24"/>
        <v>1</v>
      </c>
      <c r="S272" t="b">
        <f t="shared" si="25"/>
        <v>1</v>
      </c>
    </row>
    <row r="273" spans="1:19" x14ac:dyDescent="0.45">
      <c r="A273">
        <v>35.799999</v>
      </c>
      <c r="B273" t="s">
        <v>8</v>
      </c>
      <c r="C273">
        <v>3.0257939999999999</v>
      </c>
      <c r="I273">
        <v>35.799999</v>
      </c>
      <c r="J273" t="s">
        <v>8</v>
      </c>
      <c r="K273">
        <v>3.0257939999999999</v>
      </c>
      <c r="Q273" t="b">
        <f t="shared" si="23"/>
        <v>1</v>
      </c>
      <c r="R273" t="b">
        <f t="shared" si="24"/>
        <v>1</v>
      </c>
      <c r="S273" t="b">
        <f t="shared" si="25"/>
        <v>1</v>
      </c>
    </row>
    <row r="274" spans="1:19" x14ac:dyDescent="0.45">
      <c r="A274">
        <v>12.7</v>
      </c>
      <c r="B274" t="s">
        <v>8</v>
      </c>
      <c r="C274">
        <v>3.6904759999999999</v>
      </c>
      <c r="I274">
        <v>12.7</v>
      </c>
      <c r="J274" t="s">
        <v>8</v>
      </c>
      <c r="K274">
        <v>3.6904759999999999</v>
      </c>
      <c r="Q274" t="b">
        <f t="shared" si="23"/>
        <v>1</v>
      </c>
      <c r="R274" t="b">
        <f t="shared" si="24"/>
        <v>1</v>
      </c>
      <c r="S274" t="b">
        <f t="shared" si="25"/>
        <v>1</v>
      </c>
    </row>
    <row r="275" spans="1:19" x14ac:dyDescent="0.45">
      <c r="A275">
        <v>36.529998999999997</v>
      </c>
      <c r="B275" t="s">
        <v>8</v>
      </c>
      <c r="C275">
        <v>4.0634920000000001</v>
      </c>
      <c r="I275">
        <v>36.529998999999997</v>
      </c>
      <c r="J275" t="s">
        <v>8</v>
      </c>
      <c r="K275">
        <v>4.0634920000000001</v>
      </c>
      <c r="Q275" t="b">
        <f t="shared" si="23"/>
        <v>1</v>
      </c>
      <c r="R275" t="b">
        <f t="shared" si="24"/>
        <v>1</v>
      </c>
      <c r="S275" t="b">
        <f t="shared" si="25"/>
        <v>1</v>
      </c>
    </row>
    <row r="276" spans="1:19" x14ac:dyDescent="0.45">
      <c r="A276">
        <v>18.299999</v>
      </c>
      <c r="B276" t="s">
        <v>8</v>
      </c>
      <c r="C276">
        <v>4.0634920000000001</v>
      </c>
      <c r="I276">
        <v>18.299999</v>
      </c>
      <c r="J276" t="s">
        <v>8</v>
      </c>
      <c r="K276">
        <v>4.0634920000000001</v>
      </c>
      <c r="Q276" t="b">
        <f t="shared" si="23"/>
        <v>1</v>
      </c>
      <c r="R276" t="b">
        <f t="shared" si="24"/>
        <v>1</v>
      </c>
      <c r="S276" t="b">
        <f t="shared" si="25"/>
        <v>1</v>
      </c>
    </row>
    <row r="277" spans="1:19" x14ac:dyDescent="0.45">
      <c r="A277">
        <v>25.690000999999999</v>
      </c>
      <c r="B277" t="s">
        <v>8</v>
      </c>
      <c r="C277">
        <v>3.5674600000000001</v>
      </c>
      <c r="I277">
        <v>25.690000999999999</v>
      </c>
      <c r="J277" t="s">
        <v>8</v>
      </c>
      <c r="K277">
        <v>3.5674600000000001</v>
      </c>
      <c r="Q277" t="b">
        <f t="shared" si="23"/>
        <v>1</v>
      </c>
      <c r="R277" t="b">
        <f t="shared" si="24"/>
        <v>1</v>
      </c>
      <c r="S277" t="b">
        <f t="shared" si="25"/>
        <v>1</v>
      </c>
    </row>
    <row r="278" spans="1:19" x14ac:dyDescent="0.45">
      <c r="A278">
        <v>41.200001</v>
      </c>
      <c r="B278" t="s">
        <v>8</v>
      </c>
      <c r="C278">
        <v>3.8432539999999999</v>
      </c>
      <c r="I278">
        <v>41.200001</v>
      </c>
      <c r="J278" t="s">
        <v>8</v>
      </c>
      <c r="K278">
        <v>3.8432539999999999</v>
      </c>
      <c r="Q278" t="b">
        <f t="shared" si="23"/>
        <v>1</v>
      </c>
      <c r="R278" t="b">
        <f t="shared" si="24"/>
        <v>1</v>
      </c>
      <c r="S278" t="b">
        <f t="shared" si="25"/>
        <v>1</v>
      </c>
    </row>
    <row r="279" spans="1:19" x14ac:dyDescent="0.45">
      <c r="A279">
        <v>29.799999</v>
      </c>
      <c r="B279" t="s">
        <v>8</v>
      </c>
      <c r="C279">
        <v>3.2023809999999999</v>
      </c>
      <c r="I279">
        <v>29.799999</v>
      </c>
      <c r="J279" t="s">
        <v>8</v>
      </c>
      <c r="K279">
        <v>3.2023809999999999</v>
      </c>
      <c r="Q279" t="b">
        <f t="shared" si="23"/>
        <v>1</v>
      </c>
      <c r="R279" t="b">
        <f t="shared" si="24"/>
        <v>1</v>
      </c>
      <c r="S279" t="b">
        <f t="shared" si="25"/>
        <v>1</v>
      </c>
    </row>
    <row r="280" spans="1:19" x14ac:dyDescent="0.45">
      <c r="A280">
        <v>22</v>
      </c>
      <c r="B280" t="s">
        <v>8</v>
      </c>
      <c r="C280">
        <v>3.4404759999999999</v>
      </c>
      <c r="I280">
        <v>22</v>
      </c>
      <c r="J280" t="s">
        <v>8</v>
      </c>
      <c r="K280">
        <v>3.4404759999999999</v>
      </c>
      <c r="Q280" t="b">
        <f t="shared" si="23"/>
        <v>1</v>
      </c>
      <c r="R280" t="b">
        <f t="shared" si="24"/>
        <v>1</v>
      </c>
      <c r="S280" t="b">
        <f t="shared" si="25"/>
        <v>1</v>
      </c>
    </row>
    <row r="281" spans="1:19" x14ac:dyDescent="0.45">
      <c r="A281">
        <v>29.700001</v>
      </c>
      <c r="B281" t="s">
        <v>8</v>
      </c>
      <c r="C281">
        <v>3.0178569999999998</v>
      </c>
      <c r="I281">
        <v>29.700001</v>
      </c>
      <c r="J281" t="s">
        <v>8</v>
      </c>
      <c r="K281">
        <v>3.0178569999999998</v>
      </c>
      <c r="Q281" t="b">
        <f t="shared" si="23"/>
        <v>1</v>
      </c>
      <c r="R281" t="b">
        <f t="shared" si="24"/>
        <v>1</v>
      </c>
      <c r="S281" t="b">
        <f t="shared" si="25"/>
        <v>1</v>
      </c>
    </row>
    <row r="282" spans="1:19" x14ac:dyDescent="0.45">
      <c r="A282">
        <v>23.4</v>
      </c>
      <c r="B282" t="s">
        <v>8</v>
      </c>
      <c r="C282">
        <v>2.253968</v>
      </c>
      <c r="I282">
        <v>23.4</v>
      </c>
      <c r="J282" t="s">
        <v>8</v>
      </c>
      <c r="K282">
        <v>2.253968</v>
      </c>
      <c r="Q282" t="b">
        <f t="shared" si="23"/>
        <v>1</v>
      </c>
      <c r="R282" t="b">
        <f t="shared" si="24"/>
        <v>1</v>
      </c>
      <c r="S282" t="b">
        <f t="shared" si="25"/>
        <v>1</v>
      </c>
    </row>
    <row r="283" spans="1:19" x14ac:dyDescent="0.45">
      <c r="A283">
        <v>13.4</v>
      </c>
      <c r="B283" t="s">
        <v>8</v>
      </c>
      <c r="C283">
        <v>2.9781749999999998</v>
      </c>
      <c r="I283">
        <v>13.4</v>
      </c>
      <c r="J283" t="s">
        <v>8</v>
      </c>
      <c r="K283">
        <v>2.9781749999999998</v>
      </c>
      <c r="Q283" t="b">
        <f t="shared" si="23"/>
        <v>1</v>
      </c>
      <c r="R283" t="b">
        <f t="shared" si="24"/>
        <v>1</v>
      </c>
      <c r="S283" t="b">
        <f t="shared" si="25"/>
        <v>1</v>
      </c>
    </row>
    <row r="284" spans="1:19" x14ac:dyDescent="0.45">
      <c r="A284">
        <v>85.199996999999996</v>
      </c>
      <c r="B284" t="s">
        <v>8</v>
      </c>
      <c r="C284">
        <v>3.3253970000000002</v>
      </c>
      <c r="I284">
        <v>85.199996999999996</v>
      </c>
      <c r="J284" t="s">
        <v>8</v>
      </c>
      <c r="K284">
        <v>3.3253970000000002</v>
      </c>
      <c r="Q284" t="b">
        <f t="shared" si="23"/>
        <v>1</v>
      </c>
      <c r="R284" t="b">
        <f t="shared" si="24"/>
        <v>1</v>
      </c>
      <c r="S284" t="b">
        <f t="shared" si="25"/>
        <v>1</v>
      </c>
    </row>
    <row r="285" spans="1:19" x14ac:dyDescent="0.45">
      <c r="A285">
        <v>36</v>
      </c>
      <c r="B285" t="s">
        <v>8</v>
      </c>
      <c r="C285">
        <v>3.253968</v>
      </c>
      <c r="I285">
        <v>36</v>
      </c>
      <c r="J285" t="s">
        <v>8</v>
      </c>
      <c r="K285">
        <v>3.253968</v>
      </c>
      <c r="Q285" t="b">
        <f t="shared" si="23"/>
        <v>1</v>
      </c>
      <c r="R285" t="b">
        <f t="shared" si="24"/>
        <v>1</v>
      </c>
      <c r="S285" t="b">
        <f t="shared" si="25"/>
        <v>1</v>
      </c>
    </row>
    <row r="286" spans="1:19" x14ac:dyDescent="0.45">
      <c r="A286">
        <v>81</v>
      </c>
      <c r="B286" t="s">
        <v>8</v>
      </c>
      <c r="C286">
        <v>3.2321430000000002</v>
      </c>
      <c r="I286">
        <v>81</v>
      </c>
      <c r="J286" t="s">
        <v>8</v>
      </c>
      <c r="K286">
        <v>3.2321430000000002</v>
      </c>
      <c r="Q286" t="b">
        <f t="shared" si="23"/>
        <v>1</v>
      </c>
      <c r="R286" t="b">
        <f t="shared" si="24"/>
        <v>1</v>
      </c>
      <c r="S286" t="b">
        <f t="shared" si="25"/>
        <v>1</v>
      </c>
    </row>
    <row r="287" spans="1:19" x14ac:dyDescent="0.45">
      <c r="A287">
        <v>23</v>
      </c>
      <c r="B287" t="s">
        <v>8</v>
      </c>
      <c r="C287">
        <v>3.3253970000000002</v>
      </c>
      <c r="I287">
        <v>23</v>
      </c>
      <c r="J287" t="s">
        <v>8</v>
      </c>
      <c r="K287">
        <v>3.3253970000000002</v>
      </c>
      <c r="Q287" t="b">
        <f t="shared" si="23"/>
        <v>1</v>
      </c>
      <c r="R287" t="b">
        <f t="shared" si="24"/>
        <v>1</v>
      </c>
      <c r="S287" t="b">
        <f t="shared" si="25"/>
        <v>1</v>
      </c>
    </row>
    <row r="288" spans="1:19" x14ac:dyDescent="0.45">
      <c r="A288">
        <v>23</v>
      </c>
      <c r="B288" t="s">
        <v>8</v>
      </c>
      <c r="C288">
        <v>2.6190479999999998</v>
      </c>
      <c r="I288">
        <v>23</v>
      </c>
      <c r="J288" t="s">
        <v>8</v>
      </c>
      <c r="K288">
        <v>2.6190479999999998</v>
      </c>
      <c r="Q288" t="b">
        <f t="shared" si="23"/>
        <v>1</v>
      </c>
      <c r="R288" t="b">
        <f t="shared" si="24"/>
        <v>1</v>
      </c>
      <c r="S288" t="b">
        <f t="shared" si="25"/>
        <v>1</v>
      </c>
    </row>
    <row r="289" spans="1:19" x14ac:dyDescent="0.45">
      <c r="A289">
        <v>20</v>
      </c>
      <c r="B289" t="s">
        <v>8</v>
      </c>
      <c r="C289">
        <v>3.4404759999999999</v>
      </c>
      <c r="I289">
        <v>20</v>
      </c>
      <c r="J289" t="s">
        <v>8</v>
      </c>
      <c r="K289">
        <v>3.4404759999999999</v>
      </c>
      <c r="Q289" t="b">
        <f t="shared" si="23"/>
        <v>1</v>
      </c>
      <c r="R289" t="b">
        <f t="shared" si="24"/>
        <v>1</v>
      </c>
      <c r="S289" t="b">
        <f t="shared" si="25"/>
        <v>1</v>
      </c>
    </row>
    <row r="290" spans="1:19" x14ac:dyDescent="0.45">
      <c r="A290">
        <v>21</v>
      </c>
      <c r="B290" t="s">
        <v>8</v>
      </c>
      <c r="C290">
        <v>3.410714</v>
      </c>
      <c r="I290">
        <v>21</v>
      </c>
      <c r="J290" t="s">
        <v>8</v>
      </c>
      <c r="K290">
        <v>3.410714</v>
      </c>
      <c r="Q290" t="b">
        <f t="shared" si="23"/>
        <v>1</v>
      </c>
      <c r="R290" t="b">
        <f t="shared" si="24"/>
        <v>1</v>
      </c>
      <c r="S290" t="b">
        <f t="shared" si="25"/>
        <v>1</v>
      </c>
    </row>
    <row r="291" spans="1:19" x14ac:dyDescent="0.45">
      <c r="A291">
        <v>4.5999999000000003</v>
      </c>
      <c r="B291" t="s">
        <v>8</v>
      </c>
      <c r="C291">
        <v>3.7876979999999998</v>
      </c>
      <c r="I291">
        <v>4.5999999000000003</v>
      </c>
      <c r="J291" t="s">
        <v>8</v>
      </c>
      <c r="K291">
        <v>3.7876979999999998</v>
      </c>
      <c r="Q291" t="b">
        <f t="shared" si="23"/>
        <v>1</v>
      </c>
      <c r="R291" t="b">
        <f t="shared" si="24"/>
        <v>1</v>
      </c>
      <c r="S291" t="b">
        <f t="shared" si="25"/>
        <v>1</v>
      </c>
    </row>
    <row r="292" spans="1:19" x14ac:dyDescent="0.45">
      <c r="A292">
        <v>1.41</v>
      </c>
      <c r="B292" t="s">
        <v>8</v>
      </c>
      <c r="C292">
        <v>2.253968</v>
      </c>
      <c r="I292">
        <v>1.41</v>
      </c>
      <c r="J292" t="s">
        <v>8</v>
      </c>
      <c r="K292">
        <v>2.253968</v>
      </c>
      <c r="Q292" t="b">
        <f t="shared" si="23"/>
        <v>1</v>
      </c>
      <c r="R292" t="b">
        <f t="shared" si="24"/>
        <v>1</v>
      </c>
      <c r="S292" t="b">
        <f t="shared" si="25"/>
        <v>1</v>
      </c>
    </row>
    <row r="293" spans="1:19" x14ac:dyDescent="0.45">
      <c r="A293">
        <v>70</v>
      </c>
      <c r="B293" t="s">
        <v>8</v>
      </c>
      <c r="C293">
        <v>3.496032</v>
      </c>
      <c r="I293">
        <v>70</v>
      </c>
      <c r="J293" t="s">
        <v>8</v>
      </c>
      <c r="K293">
        <v>3.496032</v>
      </c>
      <c r="Q293" t="b">
        <f t="shared" si="23"/>
        <v>1</v>
      </c>
      <c r="R293" t="b">
        <f t="shared" si="24"/>
        <v>1</v>
      </c>
      <c r="S293" t="b">
        <f t="shared" si="25"/>
        <v>1</v>
      </c>
    </row>
    <row r="294" spans="1:19" x14ac:dyDescent="0.45">
      <c r="A294">
        <v>32.389999000000003</v>
      </c>
      <c r="B294" t="s">
        <v>8</v>
      </c>
      <c r="C294">
        <v>3.1726190000000001</v>
      </c>
      <c r="I294">
        <v>32.389999000000003</v>
      </c>
      <c r="J294" t="s">
        <v>8</v>
      </c>
      <c r="K294">
        <v>3.1726190000000001</v>
      </c>
      <c r="Q294" t="b">
        <f t="shared" si="23"/>
        <v>1</v>
      </c>
      <c r="R294" t="b">
        <f t="shared" si="24"/>
        <v>1</v>
      </c>
      <c r="S294" t="b">
        <f t="shared" si="25"/>
        <v>1</v>
      </c>
    </row>
    <row r="295" spans="1:19" x14ac:dyDescent="0.45">
      <c r="A295">
        <v>4</v>
      </c>
      <c r="B295" t="s">
        <v>8</v>
      </c>
      <c r="C295">
        <v>3.753968</v>
      </c>
      <c r="I295">
        <v>4</v>
      </c>
      <c r="J295" t="s">
        <v>8</v>
      </c>
      <c r="K295">
        <v>3.753968</v>
      </c>
      <c r="Q295" t="b">
        <f t="shared" si="23"/>
        <v>1</v>
      </c>
      <c r="R295" t="b">
        <f t="shared" si="24"/>
        <v>1</v>
      </c>
      <c r="S295" t="b">
        <f t="shared" si="25"/>
        <v>1</v>
      </c>
    </row>
    <row r="296" spans="1:19" x14ac:dyDescent="0.45">
      <c r="A296">
        <v>16.700001</v>
      </c>
      <c r="B296" t="s">
        <v>8</v>
      </c>
      <c r="C296">
        <v>3.7876979999999998</v>
      </c>
      <c r="I296">
        <v>16.700001</v>
      </c>
      <c r="J296" t="s">
        <v>8</v>
      </c>
      <c r="K296">
        <v>3.7876979999999998</v>
      </c>
      <c r="Q296" t="b">
        <f t="shared" si="23"/>
        <v>1</v>
      </c>
      <c r="R296" t="b">
        <f t="shared" si="24"/>
        <v>1</v>
      </c>
      <c r="S296" t="b">
        <f t="shared" si="25"/>
        <v>1</v>
      </c>
    </row>
    <row r="297" spans="1:19" x14ac:dyDescent="0.45">
      <c r="A297">
        <v>180</v>
      </c>
      <c r="B297" t="s">
        <v>8</v>
      </c>
      <c r="C297">
        <v>3.1230159999999998</v>
      </c>
      <c r="I297">
        <v>180</v>
      </c>
      <c r="J297" t="s">
        <v>8</v>
      </c>
      <c r="K297">
        <v>3.1230159999999998</v>
      </c>
      <c r="Q297" t="b">
        <f t="shared" si="23"/>
        <v>1</v>
      </c>
      <c r="R297" t="b">
        <f t="shared" si="24"/>
        <v>1</v>
      </c>
      <c r="S297" t="b">
        <f t="shared" si="25"/>
        <v>1</v>
      </c>
    </row>
    <row r="298" spans="1:19" x14ac:dyDescent="0.45">
      <c r="A298">
        <v>43.400002000000001</v>
      </c>
      <c r="B298" t="s">
        <v>8</v>
      </c>
      <c r="C298">
        <v>3.515873</v>
      </c>
      <c r="I298">
        <v>43.400002000000001</v>
      </c>
      <c r="J298" t="s">
        <v>8</v>
      </c>
      <c r="K298">
        <v>3.515873</v>
      </c>
      <c r="Q298" t="b">
        <f t="shared" si="23"/>
        <v>1</v>
      </c>
      <c r="R298" t="b">
        <f t="shared" si="24"/>
        <v>1</v>
      </c>
      <c r="S298" t="b">
        <f t="shared" si="25"/>
        <v>1</v>
      </c>
    </row>
    <row r="299" spans="1:19" x14ac:dyDescent="0.45">
      <c r="A299">
        <v>29.6</v>
      </c>
      <c r="B299" t="s">
        <v>8</v>
      </c>
      <c r="C299">
        <v>3.2876989999999999</v>
      </c>
      <c r="I299">
        <v>29.6</v>
      </c>
      <c r="J299" t="s">
        <v>8</v>
      </c>
      <c r="K299">
        <v>3.2876989999999999</v>
      </c>
      <c r="Q299" t="b">
        <f t="shared" si="23"/>
        <v>1</v>
      </c>
      <c r="R299" t="b">
        <f t="shared" si="24"/>
        <v>1</v>
      </c>
      <c r="S299" t="b">
        <f t="shared" si="25"/>
        <v>1</v>
      </c>
    </row>
    <row r="300" spans="1:19" x14ac:dyDescent="0.45">
      <c r="A300">
        <v>16.799999</v>
      </c>
      <c r="B300" t="s">
        <v>8</v>
      </c>
      <c r="C300">
        <v>2.5456349999999999</v>
      </c>
      <c r="I300">
        <v>16.799999</v>
      </c>
      <c r="J300" t="s">
        <v>8</v>
      </c>
      <c r="K300">
        <v>2.5456349999999999</v>
      </c>
      <c r="Q300" t="b">
        <f t="shared" si="23"/>
        <v>1</v>
      </c>
      <c r="R300" t="b">
        <f t="shared" si="24"/>
        <v>1</v>
      </c>
      <c r="S300" t="b">
        <f t="shared" si="25"/>
        <v>1</v>
      </c>
    </row>
    <row r="301" spans="1:19" x14ac:dyDescent="0.45">
      <c r="A301">
        <v>55</v>
      </c>
      <c r="B301" t="s">
        <v>8</v>
      </c>
      <c r="C301">
        <v>1.9027780000000001</v>
      </c>
      <c r="I301">
        <v>55</v>
      </c>
      <c r="J301" t="s">
        <v>8</v>
      </c>
      <c r="K301">
        <v>1.9027780000000001</v>
      </c>
      <c r="Q301" t="b">
        <f t="shared" si="23"/>
        <v>1</v>
      </c>
      <c r="R301" t="b">
        <f t="shared" si="24"/>
        <v>1</v>
      </c>
      <c r="S301" t="b">
        <f t="shared" si="25"/>
        <v>1</v>
      </c>
    </row>
    <row r="302" spans="1:19" x14ac:dyDescent="0.45">
      <c r="A302">
        <v>19.799999</v>
      </c>
      <c r="B302" t="s">
        <v>8</v>
      </c>
      <c r="C302">
        <v>3.2123020000000002</v>
      </c>
      <c r="I302">
        <v>19.799999</v>
      </c>
      <c r="J302" t="s">
        <v>8</v>
      </c>
      <c r="K302">
        <v>3.2123020000000002</v>
      </c>
      <c r="Q302" t="b">
        <f t="shared" si="23"/>
        <v>1</v>
      </c>
      <c r="R302" t="b">
        <f t="shared" si="24"/>
        <v>1</v>
      </c>
      <c r="S302" t="b">
        <f t="shared" si="25"/>
        <v>1</v>
      </c>
    </row>
  </sheetData>
  <sortState xmlns:xlrd2="http://schemas.microsoft.com/office/spreadsheetml/2017/richdata2" ref="A2:C364">
    <sortCondition ref="B2:B3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3</vt:lpstr>
      <vt:lpstr>Figure 5 pie</vt:lpstr>
      <vt:lpstr>Fig. 7</vt:lpstr>
      <vt:lpstr>Fig. 9-10</vt:lpstr>
      <vt:lpstr>Figure 11</vt:lpstr>
      <vt:lpstr>Validation of Figure 11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Vagliasindi</dc:creator>
  <cp:lastModifiedBy>Maria Vagliasindi</cp:lastModifiedBy>
  <dcterms:created xsi:type="dcterms:W3CDTF">2026-04-09T17:14:21Z</dcterms:created>
  <dcterms:modified xsi:type="dcterms:W3CDTF">2026-05-16T23:02:37Z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2026-04-09T17:34:25Z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5ada894e-3c89-4169-93fc-bd42181be683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